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2.xml" ContentType="application/vnd.openxmlformats-officedocument.drawing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0730" windowHeight="11160" tabRatio="802"/>
  </bookViews>
  <sheets>
    <sheet name="1. Coleta Domiciliar  Orgânica" sheetId="2" r:id="rId1"/>
    <sheet name="2.Encargos Sociais" sheetId="8" r:id="rId2"/>
    <sheet name="3.CAGED" sheetId="5" r:id="rId3"/>
    <sheet name="4.BDI" sheetId="4" r:id="rId4"/>
    <sheet name="5. Depreciação" sheetId="6" r:id="rId5"/>
    <sheet name="6.Remuneração de capital" sheetId="7" r:id="rId6"/>
    <sheet name="7. Dimensionamento" sheetId="9" r:id="rId7"/>
  </sheets>
  <definedNames>
    <definedName name="AbaDeprec">'5. Depreciação'!$A$1</definedName>
    <definedName name="AbaRemun">'6.Remuneração de capital'!$A$1</definedName>
    <definedName name="_xlnm.Print_Area" localSheetId="0">'1. Coleta Domiciliar  Orgânica'!$A$1:$F$661</definedName>
    <definedName name="_xlnm.Print_Area" localSheetId="1">'2.Encargos Sociais'!$A$1:$C$36</definedName>
    <definedName name="_xlnm.Print_Titles" localSheetId="0">'1. Coleta Domiciliar  Orgânica'!$1:$6</definedName>
  </definedNames>
  <calcPr calcId="145621" iterateDelta="1E-4"/>
</workbook>
</file>

<file path=xl/calcChain.xml><?xml version="1.0" encoding="utf-8"?>
<calcChain xmlns="http://schemas.openxmlformats.org/spreadsheetml/2006/main">
  <c r="E255" i="2" l="1"/>
  <c r="E254" i="2"/>
  <c r="E253" i="2"/>
  <c r="A252" i="2"/>
  <c r="B252" i="2"/>
  <c r="C252" i="2"/>
  <c r="D252" i="2"/>
  <c r="E252" i="2"/>
  <c r="F252" i="2"/>
  <c r="A253" i="2"/>
  <c r="B253" i="2"/>
  <c r="A254" i="2"/>
  <c r="B254" i="2"/>
  <c r="A255" i="2"/>
  <c r="B255" i="2"/>
  <c r="F256" i="2" l="1"/>
  <c r="E26" i="2" s="1"/>
  <c r="C248" i="2"/>
  <c r="C231" i="2"/>
  <c r="C246" i="2" s="1"/>
  <c r="C98" i="2"/>
  <c r="D285" i="2" l="1"/>
  <c r="E285" i="2" l="1"/>
  <c r="E271" i="2" l="1"/>
  <c r="E248" i="2"/>
  <c r="E246" i="2"/>
  <c r="A231" i="2" l="1"/>
  <c r="E231" i="2"/>
  <c r="E232" i="2"/>
  <c r="A233" i="2"/>
  <c r="D166" i="2"/>
  <c r="E166" i="2" s="1"/>
  <c r="D123" i="2"/>
  <c r="E123" i="2" s="1"/>
  <c r="A123" i="2"/>
  <c r="D93" i="2"/>
  <c r="E93" i="2" s="1"/>
  <c r="C583" i="2" l="1"/>
  <c r="C528" i="2"/>
  <c r="C533" i="2"/>
  <c r="A79" i="2" l="1"/>
  <c r="A49" i="2"/>
  <c r="A48" i="2"/>
  <c r="A47" i="2"/>
  <c r="A46" i="2"/>
  <c r="A45" i="2"/>
  <c r="A44" i="2"/>
  <c r="A43" i="2"/>
  <c r="D494" i="2"/>
  <c r="C453" i="2"/>
  <c r="C517" i="2"/>
  <c r="C515" i="2"/>
  <c r="E515" i="2" s="1"/>
  <c r="E513" i="2"/>
  <c r="D502" i="2"/>
  <c r="D500" i="2"/>
  <c r="D498" i="2"/>
  <c r="D496" i="2"/>
  <c r="C494" i="2"/>
  <c r="C508" i="2" s="1"/>
  <c r="E508" i="2" s="1"/>
  <c r="F509" i="2" s="1"/>
  <c r="E48" i="2" s="1"/>
  <c r="E486" i="2"/>
  <c r="E484" i="2"/>
  <c r="C483" i="2"/>
  <c r="E483" i="2" s="1"/>
  <c r="C482" i="2"/>
  <c r="E478" i="2"/>
  <c r="C477" i="2"/>
  <c r="C472" i="2"/>
  <c r="D471" i="2"/>
  <c r="C471" i="2"/>
  <c r="D466" i="2"/>
  <c r="E466" i="2" s="1"/>
  <c r="E462" i="2"/>
  <c r="C459" i="2"/>
  <c r="C458" i="2"/>
  <c r="E455" i="2"/>
  <c r="C454" i="2"/>
  <c r="E450" i="2"/>
  <c r="D453" i="2" s="1"/>
  <c r="D516" i="2" l="1"/>
  <c r="E516" i="2" s="1"/>
  <c r="D517" i="2" s="1"/>
  <c r="D503" i="2"/>
  <c r="C473" i="2"/>
  <c r="E453" i="2"/>
  <c r="D454" i="2" s="1"/>
  <c r="E454" i="2" s="1"/>
  <c r="E517" i="2"/>
  <c r="F518" i="2" s="1"/>
  <c r="E49" i="2" s="1"/>
  <c r="C468" i="2"/>
  <c r="E471" i="2"/>
  <c r="D458" i="2"/>
  <c r="E458" i="2" s="1"/>
  <c r="E494" i="2"/>
  <c r="C498" i="2"/>
  <c r="E498" i="2" s="1"/>
  <c r="C502" i="2"/>
  <c r="E502" i="2" s="1"/>
  <c r="C496" i="2"/>
  <c r="E496" i="2" s="1"/>
  <c r="C500" i="2"/>
  <c r="E500" i="2" s="1"/>
  <c r="A56" i="2"/>
  <c r="A55" i="2"/>
  <c r="A54" i="2"/>
  <c r="A53" i="2"/>
  <c r="A52" i="2"/>
  <c r="A51" i="2"/>
  <c r="A50" i="2"/>
  <c r="C469" i="2" l="1"/>
  <c r="D470" i="2" s="1"/>
  <c r="E470" i="2" s="1"/>
  <c r="D459" i="2"/>
  <c r="E459" i="2" s="1"/>
  <c r="E460" i="2" s="1"/>
  <c r="D461" i="2" s="1"/>
  <c r="E461" i="2" s="1"/>
  <c r="F462" i="2" s="1"/>
  <c r="E44" i="2" s="1"/>
  <c r="C474" i="2"/>
  <c r="D475" i="2" s="1"/>
  <c r="E475" i="2" s="1"/>
  <c r="F504" i="2"/>
  <c r="E47" i="2" s="1"/>
  <c r="E634" i="2"/>
  <c r="E635" i="2" s="1"/>
  <c r="F636" i="2" s="1"/>
  <c r="E636" i="2"/>
  <c r="E627" i="2"/>
  <c r="E625" i="2"/>
  <c r="E624" i="2"/>
  <c r="E476" i="2" l="1"/>
  <c r="D477" i="2" s="1"/>
  <c r="E477" i="2" s="1"/>
  <c r="F478" i="2" s="1"/>
  <c r="E45" i="2" s="1"/>
  <c r="D635" i="2"/>
  <c r="F627" i="2"/>
  <c r="F629" i="2" s="1"/>
  <c r="D626" i="2"/>
  <c r="A59" i="2"/>
  <c r="E80" i="2"/>
  <c r="E78" i="2"/>
  <c r="A80" i="2"/>
  <c r="A78" i="2"/>
  <c r="A42" i="2"/>
  <c r="A41" i="2"/>
  <c r="A40" i="2"/>
  <c r="A39" i="2"/>
  <c r="A38" i="2"/>
  <c r="A37" i="2"/>
  <c r="A36" i="2"/>
  <c r="C384" i="2"/>
  <c r="C379" i="2"/>
  <c r="C592" i="2"/>
  <c r="C590" i="2"/>
  <c r="E590" i="2" s="1"/>
  <c r="E588" i="2"/>
  <c r="D577" i="2"/>
  <c r="D575" i="2"/>
  <c r="D573" i="2"/>
  <c r="D571" i="2"/>
  <c r="D569" i="2"/>
  <c r="C569" i="2"/>
  <c r="E583" i="2" s="1"/>
  <c r="F584" i="2" s="1"/>
  <c r="E55" i="2" s="1"/>
  <c r="E559" i="2"/>
  <c r="E558" i="2"/>
  <c r="C547" i="2"/>
  <c r="D546" i="2"/>
  <c r="D541" i="2"/>
  <c r="E541" i="2" s="1"/>
  <c r="C534" i="2"/>
  <c r="C546" i="2"/>
  <c r="C529" i="2"/>
  <c r="E525" i="2"/>
  <c r="C443" i="2"/>
  <c r="C441" i="2"/>
  <c r="E441" i="2" s="1"/>
  <c r="E439" i="2"/>
  <c r="D428" i="2"/>
  <c r="D426" i="2"/>
  <c r="D424" i="2"/>
  <c r="D422" i="2"/>
  <c r="D420" i="2"/>
  <c r="C420" i="2"/>
  <c r="C434" i="2" s="1"/>
  <c r="E434" i="2" s="1"/>
  <c r="F435" i="2" s="1"/>
  <c r="E41" i="2" s="1"/>
  <c r="E412" i="2"/>
  <c r="E410" i="2"/>
  <c r="C409" i="2"/>
  <c r="E409" i="2" s="1"/>
  <c r="C408" i="2"/>
  <c r="E404" i="2"/>
  <c r="C403" i="2"/>
  <c r="C398" i="2"/>
  <c r="D397" i="2"/>
  <c r="D392" i="2"/>
  <c r="E392" i="2" s="1"/>
  <c r="E388" i="2"/>
  <c r="C385" i="2"/>
  <c r="C381" i="2"/>
  <c r="C397" i="2" s="1"/>
  <c r="E397" i="2" s="1"/>
  <c r="C380" i="2"/>
  <c r="E376" i="2"/>
  <c r="A21" i="2"/>
  <c r="A20" i="2"/>
  <c r="A19" i="2"/>
  <c r="A18" i="2"/>
  <c r="E73" i="2"/>
  <c r="E235" i="2" s="1"/>
  <c r="E72" i="2"/>
  <c r="E71" i="2"/>
  <c r="E234" i="2" s="1"/>
  <c r="E70" i="2"/>
  <c r="A73" i="2"/>
  <c r="A72" i="2"/>
  <c r="A71" i="2"/>
  <c r="A70" i="2"/>
  <c r="D208" i="2"/>
  <c r="E208" i="2" s="1"/>
  <c r="D207" i="2"/>
  <c r="E207" i="2" s="1"/>
  <c r="E205" i="2"/>
  <c r="D226" i="2" s="1"/>
  <c r="D193" i="2"/>
  <c r="E193" i="2" s="1"/>
  <c r="D192" i="2"/>
  <c r="E192" i="2" s="1"/>
  <c r="E190" i="2"/>
  <c r="D178" i="2"/>
  <c r="E178" i="2" s="1"/>
  <c r="D177" i="2"/>
  <c r="E177" i="2" s="1"/>
  <c r="E175" i="2"/>
  <c r="D225" i="2" s="1"/>
  <c r="D162" i="2"/>
  <c r="E162" i="2" s="1"/>
  <c r="D161" i="2"/>
  <c r="E161" i="2" s="1"/>
  <c r="E159" i="2"/>
  <c r="D408" i="2" l="1"/>
  <c r="E408" i="2" s="1"/>
  <c r="D411" i="2" s="1"/>
  <c r="E411" i="2" s="1"/>
  <c r="F412" i="2" s="1"/>
  <c r="E39" i="2" s="1"/>
  <c r="D482" i="2"/>
  <c r="E482" i="2" s="1"/>
  <c r="D485" i="2" s="1"/>
  <c r="E485" i="2" s="1"/>
  <c r="F486" i="2" s="1"/>
  <c r="E46" i="2" s="1"/>
  <c r="E43" i="2" s="1"/>
  <c r="E546" i="2"/>
  <c r="D442" i="2"/>
  <c r="E442" i="2" s="1"/>
  <c r="D443" i="2" s="1"/>
  <c r="E443" i="2" s="1"/>
  <c r="F444" i="2" s="1"/>
  <c r="E42" i="2" s="1"/>
  <c r="F638" i="2"/>
  <c r="E59" i="2" s="1"/>
  <c r="C543" i="2"/>
  <c r="D591" i="2"/>
  <c r="E591" i="2" s="1"/>
  <c r="D592" i="2" s="1"/>
  <c r="E592" i="2" s="1"/>
  <c r="F593" i="2" s="1"/>
  <c r="E56" i="2" s="1"/>
  <c r="D429" i="2"/>
  <c r="D578" i="2"/>
  <c r="E569" i="2"/>
  <c r="C573" i="2"/>
  <c r="E573" i="2" s="1"/>
  <c r="C577" i="2"/>
  <c r="E577" i="2" s="1"/>
  <c r="D528" i="2"/>
  <c r="E528" i="2" s="1"/>
  <c r="E530" i="2"/>
  <c r="C571" i="2"/>
  <c r="E571" i="2" s="1"/>
  <c r="C575" i="2"/>
  <c r="E575" i="2" s="1"/>
  <c r="E420" i="2"/>
  <c r="C424" i="2"/>
  <c r="E424" i="2" s="1"/>
  <c r="C428" i="2"/>
  <c r="E428" i="2" s="1"/>
  <c r="D379" i="2"/>
  <c r="E379" i="2" s="1"/>
  <c r="C394" i="2" s="1"/>
  <c r="E381" i="2"/>
  <c r="C422" i="2"/>
  <c r="E422" i="2" s="1"/>
  <c r="C426" i="2"/>
  <c r="E426" i="2" s="1"/>
  <c r="E226" i="2"/>
  <c r="E225" i="2"/>
  <c r="D209" i="2"/>
  <c r="E209" i="2" s="1"/>
  <c r="D211" i="2" s="1"/>
  <c r="E211" i="2" s="1"/>
  <c r="D194" i="2"/>
  <c r="E194" i="2" s="1"/>
  <c r="D196" i="2" s="1"/>
  <c r="E196" i="2" s="1"/>
  <c r="D179" i="2"/>
  <c r="E179" i="2" s="1"/>
  <c r="D181" i="2" s="1"/>
  <c r="E181" i="2" s="1"/>
  <c r="D163" i="2"/>
  <c r="E163" i="2" s="1"/>
  <c r="D165" i="2" s="1"/>
  <c r="E165" i="2" s="1"/>
  <c r="C335" i="2"/>
  <c r="C334" i="2"/>
  <c r="C336" i="2"/>
  <c r="D529" i="2" l="1"/>
  <c r="E529" i="2" s="1"/>
  <c r="C544" i="2"/>
  <c r="D545" i="2" s="1"/>
  <c r="E545" i="2" s="1"/>
  <c r="C548" i="2"/>
  <c r="D533" i="2"/>
  <c r="E533" i="2" s="1"/>
  <c r="D534" i="2" s="1"/>
  <c r="E534" i="2" s="1"/>
  <c r="F579" i="2"/>
  <c r="E54" i="2" s="1"/>
  <c r="D380" i="2"/>
  <c r="E380" i="2" s="1"/>
  <c r="C395" i="2"/>
  <c r="D396" i="2" s="1"/>
  <c r="E396" i="2" s="1"/>
  <c r="C399" i="2"/>
  <c r="D384" i="2"/>
  <c r="E384" i="2" s="1"/>
  <c r="D385" i="2" s="1"/>
  <c r="E385" i="2" s="1"/>
  <c r="F430" i="2"/>
  <c r="E40" i="2" s="1"/>
  <c r="E212" i="2"/>
  <c r="E197" i="2"/>
  <c r="E182" i="2"/>
  <c r="E167" i="2"/>
  <c r="A60" i="2"/>
  <c r="A58" i="2"/>
  <c r="A57" i="2"/>
  <c r="A28" i="2"/>
  <c r="A27" i="2"/>
  <c r="A13" i="2"/>
  <c r="C549" i="2" l="1"/>
  <c r="D550" i="2" s="1"/>
  <c r="E550" i="2" s="1"/>
  <c r="E551" i="2" s="1"/>
  <c r="D552" i="2" s="1"/>
  <c r="E552" i="2" s="1"/>
  <c r="F553" i="2" s="1"/>
  <c r="E52" i="2" s="1"/>
  <c r="E535" i="2"/>
  <c r="D536" i="2" s="1"/>
  <c r="E536" i="2" s="1"/>
  <c r="F537" i="2" s="1"/>
  <c r="E51" i="2" s="1"/>
  <c r="C400" i="2"/>
  <c r="D401" i="2" s="1"/>
  <c r="E401" i="2" s="1"/>
  <c r="E402" i="2" s="1"/>
  <c r="D403" i="2" s="1"/>
  <c r="E403" i="2" s="1"/>
  <c r="F404" i="2" s="1"/>
  <c r="E38" i="2" s="1"/>
  <c r="E386" i="2"/>
  <c r="D387" i="2" s="1"/>
  <c r="E387" i="2" s="1"/>
  <c r="F388" i="2" s="1"/>
  <c r="E37" i="2" s="1"/>
  <c r="D213" i="2"/>
  <c r="D198" i="2"/>
  <c r="D183" i="2"/>
  <c r="D168" i="2"/>
  <c r="C18" i="9"/>
  <c r="C10" i="9"/>
  <c r="C11" i="9" s="1"/>
  <c r="E36" i="2" l="1"/>
  <c r="C12" i="9"/>
  <c r="C14" i="9"/>
  <c r="C19" i="9" s="1"/>
  <c r="C21" i="9" s="1"/>
  <c r="C305" i="2"/>
  <c r="C310" i="2"/>
  <c r="E69" i="2" l="1"/>
  <c r="E68" i="2"/>
  <c r="C233" i="2" s="1"/>
  <c r="E67" i="2"/>
  <c r="E77" i="2"/>
  <c r="E81" i="2" s="1"/>
  <c r="C247" i="2" l="1"/>
  <c r="E247" i="2" s="1"/>
  <c r="E233" i="2"/>
  <c r="E74" i="2"/>
  <c r="C329" i="2"/>
  <c r="D354" i="2"/>
  <c r="D352" i="2"/>
  <c r="D350" i="2"/>
  <c r="D348" i="2"/>
  <c r="F249" i="2" l="1"/>
  <c r="D283" i="2"/>
  <c r="E283" i="2" s="1"/>
  <c r="E266" i="2"/>
  <c r="E267" i="2"/>
  <c r="E268" i="2"/>
  <c r="E269" i="2"/>
  <c r="E270" i="2"/>
  <c r="E272" i="2"/>
  <c r="E273" i="2"/>
  <c r="E274" i="2"/>
  <c r="E275" i="2"/>
  <c r="E265" i="2"/>
  <c r="D91" i="2" l="1"/>
  <c r="E91" i="2" s="1"/>
  <c r="D90" i="2"/>
  <c r="E90" i="2" s="1"/>
  <c r="D125" i="2"/>
  <c r="E125" i="2" s="1"/>
  <c r="C144" i="2"/>
  <c r="D92" i="2" l="1"/>
  <c r="E92" i="2" s="1"/>
  <c r="C147" i="2"/>
  <c r="D126" i="2"/>
  <c r="E126" i="2" s="1"/>
  <c r="D127" i="2" s="1"/>
  <c r="E127" i="2" s="1"/>
  <c r="C111" i="2"/>
  <c r="C108" i="2"/>
  <c r="C369" i="2" l="1"/>
  <c r="D139" i="2"/>
  <c r="A35" i="2"/>
  <c r="A34" i="2"/>
  <c r="A33" i="2"/>
  <c r="A32" i="2"/>
  <c r="A31" i="2"/>
  <c r="A30" i="2"/>
  <c r="A29" i="2"/>
  <c r="A24" i="2"/>
  <c r="A23" i="2"/>
  <c r="A22" i="2"/>
  <c r="A17" i="2"/>
  <c r="A16" i="2"/>
  <c r="A15" i="2"/>
  <c r="A14" i="2"/>
  <c r="C17" i="8"/>
  <c r="E617" i="2"/>
  <c r="E338" i="2"/>
  <c r="E330" i="2"/>
  <c r="E314" i="2"/>
  <c r="E292" i="2"/>
  <c r="E278" i="2"/>
  <c r="E242" i="2"/>
  <c r="E155" i="2"/>
  <c r="E134" i="2"/>
  <c r="E118" i="2"/>
  <c r="E99" i="2"/>
  <c r="D318" i="2"/>
  <c r="C13" i="4"/>
  <c r="C18" i="4" s="1"/>
  <c r="C646" i="2" s="1"/>
  <c r="F11" i="4"/>
  <c r="E11" i="4"/>
  <c r="D11" i="4"/>
  <c r="C14" i="8"/>
  <c r="C34" i="5"/>
  <c r="C29" i="5"/>
  <c r="C28" i="8" s="1"/>
  <c r="C28" i="5"/>
  <c r="C150" i="2"/>
  <c r="C141" i="2"/>
  <c r="D138" i="2"/>
  <c r="D144" i="2" s="1"/>
  <c r="E144" i="2" s="1"/>
  <c r="E122" i="2"/>
  <c r="D224" i="2" s="1"/>
  <c r="C224" i="2"/>
  <c r="C367" i="2"/>
  <c r="E367" i="2" s="1"/>
  <c r="C346" i="2"/>
  <c r="C348" i="2" s="1"/>
  <c r="E348" i="2" s="1"/>
  <c r="D346" i="2"/>
  <c r="D355" i="2" s="1"/>
  <c r="E302" i="2"/>
  <c r="D557" i="2" s="1"/>
  <c r="E557" i="2" s="1"/>
  <c r="D560" i="2" s="1"/>
  <c r="E560" i="2" s="1"/>
  <c r="F561" i="2" s="1"/>
  <c r="E53" i="2" s="1"/>
  <c r="E50" i="2" s="1"/>
  <c r="D323" i="2"/>
  <c r="C311" i="2"/>
  <c r="C306" i="2"/>
  <c r="C105" i="2"/>
  <c r="C613" i="2"/>
  <c r="C615" i="2" s="1"/>
  <c r="E615" i="2" s="1"/>
  <c r="D616" i="2" s="1"/>
  <c r="E616" i="2" s="1"/>
  <c r="C307" i="2"/>
  <c r="C323" i="2" s="1"/>
  <c r="C223" i="2"/>
  <c r="A66" i="2"/>
  <c r="A67" i="2"/>
  <c r="A68" i="2"/>
  <c r="A69" i="2"/>
  <c r="A77" i="2"/>
  <c r="E89" i="2"/>
  <c r="D223" i="2" s="1"/>
  <c r="C113" i="2"/>
  <c r="A240" i="2"/>
  <c r="A241" i="2"/>
  <c r="E276" i="2"/>
  <c r="D284" i="2"/>
  <c r="E284" i="2" s="1"/>
  <c r="D286" i="2"/>
  <c r="E286" i="2" s="1"/>
  <c r="D287" i="2"/>
  <c r="E287" i="2" s="1"/>
  <c r="D288" i="2"/>
  <c r="E288" i="2" s="1"/>
  <c r="D289" i="2"/>
  <c r="E289" i="2" s="1"/>
  <c r="E290" i="2"/>
  <c r="E365" i="2"/>
  <c r="E336" i="2"/>
  <c r="E335" i="2"/>
  <c r="E601" i="2"/>
  <c r="E604" i="2"/>
  <c r="E605" i="2"/>
  <c r="E602" i="2"/>
  <c r="E603" i="2"/>
  <c r="D129" i="2" l="1"/>
  <c r="E129" i="2" s="1"/>
  <c r="E130" i="2" s="1"/>
  <c r="D305" i="2"/>
  <c r="E305" i="2" s="1"/>
  <c r="D334" i="2"/>
  <c r="C27" i="8"/>
  <c r="G28" i="5"/>
  <c r="C39" i="5"/>
  <c r="E37" i="5"/>
  <c r="D37" i="5" s="1"/>
  <c r="D38" i="5" s="1"/>
  <c r="C38" i="5" s="1"/>
  <c r="C24" i="8" s="1"/>
  <c r="C32" i="8" s="1"/>
  <c r="D111" i="2"/>
  <c r="E111" i="2" s="1"/>
  <c r="D106" i="2"/>
  <c r="E106" i="2" s="1"/>
  <c r="E138" i="2"/>
  <c r="D142" i="2"/>
  <c r="E142" i="2" s="1"/>
  <c r="D145" i="2"/>
  <c r="E145" i="2" s="1"/>
  <c r="D147" i="2"/>
  <c r="E147" i="2" s="1"/>
  <c r="D141" i="2"/>
  <c r="E141" i="2" s="1"/>
  <c r="D109" i="2"/>
  <c r="E109" i="2" s="1"/>
  <c r="D108" i="2"/>
  <c r="E108" i="2" s="1"/>
  <c r="C352" i="2"/>
  <c r="E352" i="2" s="1"/>
  <c r="D105" i="2"/>
  <c r="E105" i="2" s="1"/>
  <c r="C354" i="2"/>
  <c r="E354" i="2" s="1"/>
  <c r="F606" i="2"/>
  <c r="F608" i="2" s="1"/>
  <c r="E57" i="2" s="1"/>
  <c r="E346" i="2"/>
  <c r="E103" i="2"/>
  <c r="E307" i="2"/>
  <c r="C325" i="2" s="1"/>
  <c r="D277" i="2"/>
  <c r="C277" i="2"/>
  <c r="C240" i="2"/>
  <c r="E240" i="2" s="1"/>
  <c r="E223" i="2"/>
  <c r="E323" i="2"/>
  <c r="C241" i="2"/>
  <c r="E241" i="2" s="1"/>
  <c r="D94" i="2"/>
  <c r="E94" i="2" s="1"/>
  <c r="E95" i="2" s="1"/>
  <c r="D96" i="2" s="1"/>
  <c r="C350" i="2"/>
  <c r="E350" i="2" s="1"/>
  <c r="C360" i="2"/>
  <c r="E360" i="2" s="1"/>
  <c r="F361" i="2" s="1"/>
  <c r="E34" i="2" s="1"/>
  <c r="E613" i="2"/>
  <c r="D614" i="2" s="1"/>
  <c r="E614" i="2" s="1"/>
  <c r="F617" i="2" s="1"/>
  <c r="F619" i="2" s="1"/>
  <c r="E58" i="2" s="1"/>
  <c r="E318" i="2"/>
  <c r="D368" i="2"/>
  <c r="E368" i="2" s="1"/>
  <c r="D369" i="2" s="1"/>
  <c r="E369" i="2" s="1"/>
  <c r="F370" i="2" s="1"/>
  <c r="E35" i="2" s="1"/>
  <c r="E224" i="2"/>
  <c r="D291" i="2"/>
  <c r="F236" i="2" l="1"/>
  <c r="E23" i="2" s="1"/>
  <c r="F227" i="2"/>
  <c r="E22" i="2" s="1"/>
  <c r="D306" i="2"/>
  <c r="E306" i="2" s="1"/>
  <c r="E334" i="2"/>
  <c r="D337" i="2" s="1"/>
  <c r="E337" i="2" s="1"/>
  <c r="F338" i="2" s="1"/>
  <c r="E32" i="2" s="1"/>
  <c r="C320" i="2"/>
  <c r="C321" i="2" s="1"/>
  <c r="D322" i="2" s="1"/>
  <c r="E322" i="2" s="1"/>
  <c r="C26" i="8"/>
  <c r="C25" i="8"/>
  <c r="C16" i="8" s="1"/>
  <c r="C22" i="8" s="1"/>
  <c r="C31" i="8" s="1"/>
  <c r="C33" i="8" s="1"/>
  <c r="K35" i="5"/>
  <c r="K36" i="5" s="1"/>
  <c r="K37" i="5" s="1"/>
  <c r="K38" i="5" s="1"/>
  <c r="K39" i="5" s="1"/>
  <c r="K40" i="5" s="1"/>
  <c r="K41" i="5" s="1"/>
  <c r="F37" i="5"/>
  <c r="G37" i="5" s="1"/>
  <c r="C37" i="5"/>
  <c r="D112" i="2"/>
  <c r="E112" i="2" s="1"/>
  <c r="D113" i="2" s="1"/>
  <c r="E113" i="2" s="1"/>
  <c r="D148" i="2"/>
  <c r="E148" i="2" s="1"/>
  <c r="D150" i="2" s="1"/>
  <c r="E150" i="2" s="1"/>
  <c r="F242" i="2"/>
  <c r="E24" i="2" s="1"/>
  <c r="E291" i="2"/>
  <c r="F292" i="2" s="1"/>
  <c r="E277" i="2"/>
  <c r="F278" i="2" s="1"/>
  <c r="D310" i="2"/>
  <c r="E310" i="2" s="1"/>
  <c r="D311" i="2" s="1"/>
  <c r="E311" i="2" s="1"/>
  <c r="F356" i="2"/>
  <c r="E33" i="2" s="1"/>
  <c r="D131" i="2"/>
  <c r="C29" i="8" l="1"/>
  <c r="C34" i="8" s="1"/>
  <c r="G38" i="5"/>
  <c r="G32" i="5"/>
  <c r="E312" i="2"/>
  <c r="D313" i="2" s="1"/>
  <c r="E313" i="2" s="1"/>
  <c r="F314" i="2" s="1"/>
  <c r="E30" i="2" s="1"/>
  <c r="C326" i="2"/>
  <c r="D327" i="2" s="1"/>
  <c r="E327" i="2" s="1"/>
  <c r="E328" i="2" s="1"/>
  <c r="D329" i="2" s="1"/>
  <c r="E329" i="2" s="1"/>
  <c r="F330" i="2" s="1"/>
  <c r="F294" i="2"/>
  <c r="E27" i="2" s="1"/>
  <c r="E151" i="2"/>
  <c r="D152" i="2" s="1"/>
  <c r="E114" i="2"/>
  <c r="C213" i="2" l="1"/>
  <c r="E213" i="2" s="1"/>
  <c r="E214" i="2" s="1"/>
  <c r="D215" i="2" s="1"/>
  <c r="E215" i="2" s="1"/>
  <c r="F216" i="2" s="1"/>
  <c r="E21" i="2" s="1"/>
  <c r="C198" i="2"/>
  <c r="E198" i="2" s="1"/>
  <c r="E199" i="2" s="1"/>
  <c r="D200" i="2" s="1"/>
  <c r="E200" i="2" s="1"/>
  <c r="F201" i="2" s="1"/>
  <c r="E20" i="2" s="1"/>
  <c r="C168" i="2"/>
  <c r="E168" i="2" s="1"/>
  <c r="E169" i="2" s="1"/>
  <c r="D170" i="2" s="1"/>
  <c r="E170" i="2" s="1"/>
  <c r="F171" i="2" s="1"/>
  <c r="E18" i="2" s="1"/>
  <c r="C183" i="2"/>
  <c r="E183" i="2" s="1"/>
  <c r="E184" i="2" s="1"/>
  <c r="D185" i="2" s="1"/>
  <c r="E185" i="2" s="1"/>
  <c r="F186" i="2" s="1"/>
  <c r="E19" i="2" s="1"/>
  <c r="C131" i="2"/>
  <c r="C96" i="2"/>
  <c r="E96" i="2" s="1"/>
  <c r="E97" i="2" s="1"/>
  <c r="D98" i="2" s="1"/>
  <c r="E98" i="2" s="1"/>
  <c r="F99" i="2" s="1"/>
  <c r="C152" i="2"/>
  <c r="C115" i="2"/>
  <c r="E31" i="2"/>
  <c r="E29" i="2" s="1"/>
  <c r="F596" i="2"/>
  <c r="E28" i="2" s="1"/>
  <c r="D115" i="2"/>
  <c r="E14" i="2" l="1"/>
  <c r="E115" i="2"/>
  <c r="E116" i="2" s="1"/>
  <c r="D117" i="2" s="1"/>
  <c r="E117" i="2" s="1"/>
  <c r="F118" i="2" s="1"/>
  <c r="E15" i="2" s="1"/>
  <c r="E152" i="2"/>
  <c r="E153" i="2" s="1"/>
  <c r="D154" i="2" s="1"/>
  <c r="E154" i="2" s="1"/>
  <c r="F155" i="2" s="1"/>
  <c r="E131" i="2"/>
  <c r="E132" i="2" s="1"/>
  <c r="D133" i="2" s="1"/>
  <c r="E133" i="2" s="1"/>
  <c r="F134" i="2" s="1"/>
  <c r="E16" i="2" s="1"/>
  <c r="F258" i="2" l="1"/>
  <c r="F641" i="2" s="1"/>
  <c r="E17" i="2"/>
  <c r="E13" i="2" l="1"/>
  <c r="D646" i="2"/>
  <c r="E646" i="2" s="1"/>
  <c r="F647" i="2" s="1"/>
  <c r="F649" i="2" s="1"/>
  <c r="E60" i="2" s="1"/>
  <c r="E61" i="2" l="1"/>
  <c r="F26" i="2" s="1"/>
  <c r="F652" i="2"/>
  <c r="F24" i="2" l="1"/>
  <c r="F25" i="2"/>
  <c r="F48" i="2"/>
  <c r="F44" i="2"/>
  <c r="F45" i="2"/>
  <c r="F47" i="2"/>
  <c r="F46" i="2"/>
  <c r="F49" i="2"/>
  <c r="F43" i="2"/>
  <c r="F59" i="2"/>
  <c r="F51" i="2"/>
  <c r="F54" i="2"/>
  <c r="F55" i="2"/>
  <c r="F53" i="2"/>
  <c r="F56" i="2"/>
  <c r="F52" i="2"/>
  <c r="F50" i="2"/>
  <c r="F41" i="2"/>
  <c r="F39" i="2"/>
  <c r="F37" i="2"/>
  <c r="F42" i="2"/>
  <c r="F40" i="2"/>
  <c r="F38" i="2"/>
  <c r="F36" i="2"/>
  <c r="F13" i="2"/>
  <c r="F19" i="2"/>
  <c r="F21" i="2"/>
  <c r="F20" i="2"/>
  <c r="F18" i="2"/>
  <c r="F58" i="2"/>
  <c r="F15" i="2"/>
  <c r="F27" i="2"/>
  <c r="F14" i="2"/>
  <c r="F17" i="2"/>
  <c r="F28" i="2"/>
  <c r="F35" i="2"/>
  <c r="F34" i="2"/>
  <c r="F16" i="2"/>
  <c r="F29" i="2"/>
  <c r="F30" i="2"/>
  <c r="F31" i="2"/>
  <c r="F23" i="2"/>
  <c r="F32" i="2"/>
  <c r="F22" i="2"/>
  <c r="F57" i="2"/>
  <c r="F33" i="2"/>
  <c r="F60" i="2"/>
  <c r="F61" i="2" l="1"/>
</calcChain>
</file>

<file path=xl/comments1.xml><?xml version="1.0" encoding="utf-8"?>
<comments xmlns="http://schemas.openxmlformats.org/spreadsheetml/2006/main">
  <authors>
    <author>Clauber Bridi</author>
  </authors>
  <commentList>
    <comment ref="A11" authorId="0">
      <text>
        <r>
          <rPr>
            <sz val="9"/>
            <color indexed="81"/>
            <rFont val="Tahoma"/>
            <family val="2"/>
          </rPr>
          <t>Qualquer custo previsto no edital e não contemplado nesta planilha modelo deverá ser devidamente incluído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83" authorId="0">
      <text>
        <r>
          <rPr>
            <b/>
            <sz val="9"/>
            <color indexed="81"/>
            <rFont val="Tahoma"/>
            <family val="2"/>
          </rPr>
          <t>Informar o fator de utilização das equipes de coleta. 
Por exemplo:
Equipes com utilização integral = 100%
Equipes com utilização parcial = n° horas trabalhadas por semana /44 horas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89" authorId="0">
      <text>
        <r>
          <rPr>
            <sz val="9"/>
            <color indexed="81"/>
            <rFont val="Tahoma"/>
            <family val="2"/>
          </rPr>
          <t>Informar o Piso da categoria fixado na Convenção Coletiva</t>
        </r>
      </text>
    </comment>
    <comment ref="C90" authorId="0">
      <text>
        <r>
          <rPr>
            <sz val="9"/>
            <color indexed="81"/>
            <rFont val="Tahoma"/>
            <family val="2"/>
          </rPr>
          <t>Informar o número de horas extras trabalhadas nos domingos e feriados em horário diurno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91" authorId="0">
      <text>
        <r>
          <rPr>
            <sz val="9"/>
            <color indexed="81"/>
            <rFont val="Tahoma"/>
            <family val="2"/>
          </rPr>
          <t xml:space="preserve">Informar o número de horas extras trabalhadas em horário diurno de segunda a sábado 
</t>
        </r>
      </text>
    </comment>
    <comment ref="A92" authorId="0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Considerada a média de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96" authorId="0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98" authorId="0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C104" authorId="0">
      <text>
        <r>
          <rPr>
            <sz val="9"/>
            <color indexed="81"/>
            <rFont val="Tahoma"/>
            <family val="2"/>
          </rPr>
          <t>Informar o número de horas noturnas trabalhadas no intervalo das 22:00h as 5:00h</t>
        </r>
      </text>
    </comment>
    <comment ref="C106" authorId="0">
      <text>
        <r>
          <rPr>
            <sz val="9"/>
            <color indexed="81"/>
            <rFont val="Tahoma"/>
            <family val="2"/>
          </rPr>
          <t>Informar o número de horas extras trabalhadas em horário diurno nos domingos e feriados</t>
        </r>
      </text>
    </comment>
    <comment ref="C107" authorId="0">
      <text>
        <r>
          <rPr>
            <sz val="9"/>
            <color indexed="81"/>
            <rFont val="Tahoma"/>
            <family val="2"/>
          </rPr>
          <t xml:space="preserve">Informar o número de horas extras trabalhadas em horário noturno (das 22:00h as 5h) nos domingos e feriados
</t>
        </r>
      </text>
    </comment>
    <comment ref="C109" authorId="0">
      <text>
        <r>
          <rPr>
            <sz val="9"/>
            <color indexed="81"/>
            <rFont val="Tahoma"/>
            <family val="2"/>
          </rPr>
          <t>Informar o número de horas extras trabalhadas em horário noturno de segunda à sábado</t>
        </r>
      </text>
    </comment>
    <comment ref="C110" authorId="0">
      <text>
        <r>
          <rPr>
            <sz val="9"/>
            <color indexed="81"/>
            <rFont val="Tahoma"/>
            <family val="2"/>
          </rPr>
          <t>Informar o número de horas extras trabalhadas em horário noturno (das 22:00h as 5h) de segunda a sábado</t>
        </r>
      </text>
    </comment>
    <comment ref="A112" authorId="0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Considerados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15" authorId="0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117" authorId="0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D122" authorId="0">
      <text>
        <r>
          <rPr>
            <sz val="9"/>
            <color indexed="81"/>
            <rFont val="Tahoma"/>
            <family val="2"/>
          </rPr>
          <t>Informar o Piso da categoria fixado na Convenção Coletiva</t>
        </r>
      </text>
    </comment>
    <comment ref="D124" authorId="0">
      <text>
        <r>
          <rPr>
            <sz val="9"/>
            <color indexed="81"/>
            <rFont val="Tahoma"/>
            <family val="2"/>
          </rPr>
          <t>Informar o valor do salário Mínimo Nacional</t>
        </r>
      </text>
    </comment>
    <comment ref="C125" authorId="0">
      <text>
        <r>
          <rPr>
            <sz val="9"/>
            <color indexed="81"/>
            <rFont val="Tahoma"/>
            <family val="2"/>
          </rPr>
          <t>Informar o número de horas extras trabalhadas em horário diurno nos domingos e feriados</t>
        </r>
      </text>
    </comment>
    <comment ref="C126" authorId="0">
      <text>
        <r>
          <rPr>
            <sz val="9"/>
            <color indexed="81"/>
            <rFont val="Tahoma"/>
            <family val="2"/>
          </rPr>
          <t xml:space="preserve">Informar o número de horas extras trabalhadas em horário diurno de segunda a sábado 
</t>
        </r>
      </text>
    </comment>
    <comment ref="A127" authorId="0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Considerada a média de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28" authorId="0">
      <text>
        <r>
          <rPr>
            <sz val="9"/>
            <color indexed="81"/>
            <rFont val="Tahoma"/>
            <family val="2"/>
          </rPr>
          <t xml:space="preserve">Informar 1 se a base de cálculo for o Salário Mínimo Nacional; Informar 2 se a base de cálculo for o Piso da Categoria; 
</t>
        </r>
      </text>
    </comment>
    <comment ref="C129" authorId="0">
      <text>
        <r>
          <rPr>
            <sz val="9"/>
            <color indexed="81"/>
            <rFont val="Tahoma"/>
            <family val="2"/>
          </rPr>
          <t>Percentual estabelecido nas Normas de Segurança de Trabalho ou pelo laudo de responsável técnico devidamente habilitado</t>
        </r>
      </text>
    </comment>
    <comment ref="C131" authorId="0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133" authorId="0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C140" authorId="0">
      <text>
        <r>
          <rPr>
            <sz val="9"/>
            <color indexed="81"/>
            <rFont val="Tahoma"/>
            <family val="2"/>
          </rPr>
          <t>Informar o número de horas noturnas trabalhadas no intervalo das 22:00h as 5:00h</t>
        </r>
      </text>
    </comment>
    <comment ref="C142" authorId="0">
      <text>
        <r>
          <rPr>
            <sz val="9"/>
            <color indexed="81"/>
            <rFont val="Tahoma"/>
            <family val="2"/>
          </rPr>
          <t>Informar o número de horas extras trabalhadas em horário noturno nos domingos e feriados</t>
        </r>
      </text>
    </comment>
    <comment ref="C143" authorId="0">
      <text>
        <r>
          <rPr>
            <sz val="9"/>
            <color indexed="81"/>
            <rFont val="Tahoma"/>
            <family val="2"/>
          </rPr>
          <t xml:space="preserve">Informar o número de horas extras trabalhadas em horário noturno (das 22:00h as 5h) nos domingos e feriados
</t>
        </r>
      </text>
    </comment>
    <comment ref="C145" authorId="0">
      <text>
        <r>
          <rPr>
            <sz val="9"/>
            <color indexed="81"/>
            <rFont val="Tahoma"/>
            <family val="2"/>
          </rPr>
          <t>Informar o número de horas extras trabalhadas em horário noturno de segunda à sábado</t>
        </r>
      </text>
    </comment>
    <comment ref="C146" authorId="0">
      <text>
        <r>
          <rPr>
            <sz val="9"/>
            <color indexed="81"/>
            <rFont val="Tahoma"/>
            <family val="2"/>
          </rPr>
          <t>Informar o número de horas extras trabalhadas em horário noturno (das 22:00h as 5h) de segunda a sábado</t>
        </r>
      </text>
    </comment>
    <comment ref="A148" authorId="0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Considerados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49" authorId="0">
      <text>
        <r>
          <rPr>
            <sz val="9"/>
            <color indexed="81"/>
            <rFont val="Tahoma"/>
            <family val="2"/>
          </rPr>
          <t xml:space="preserve">Informar 1 se a base de cálculo for o Salário Mínimo Nacional; Informar 2 se a base de cálculo for o Piso da Categoria; 
</t>
        </r>
      </text>
    </comment>
    <comment ref="C152" authorId="0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154" authorId="0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D159" authorId="0">
      <text>
        <r>
          <rPr>
            <sz val="9"/>
            <color indexed="81"/>
            <rFont val="Tahoma"/>
            <family val="2"/>
          </rPr>
          <t>Informar o Piso da categoria fixado na Convenção Coletiva</t>
        </r>
      </text>
    </comment>
    <comment ref="D160" authorId="0">
      <text>
        <r>
          <rPr>
            <sz val="9"/>
            <color indexed="81"/>
            <rFont val="Tahoma"/>
            <family val="2"/>
          </rPr>
          <t>Informar o valor do salário Mínimo Nacional</t>
        </r>
      </text>
    </comment>
    <comment ref="C161" authorId="0">
      <text>
        <r>
          <rPr>
            <sz val="9"/>
            <color indexed="81"/>
            <rFont val="Tahoma"/>
            <family val="2"/>
          </rPr>
          <t>Informar o número de horas extras trabalhadas em horário diurno nos domingos e feriados</t>
        </r>
      </text>
    </comment>
    <comment ref="C162" authorId="0">
      <text>
        <r>
          <rPr>
            <sz val="9"/>
            <color indexed="81"/>
            <rFont val="Tahoma"/>
            <family val="2"/>
          </rPr>
          <t xml:space="preserve">Informar o número de horas extras trabalhadas em horário diurno de segunda a sábado 
</t>
        </r>
      </text>
    </comment>
    <comment ref="A163" authorId="0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Considerada a média de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64" authorId="0">
      <text>
        <r>
          <rPr>
            <sz val="9"/>
            <color indexed="81"/>
            <rFont val="Tahoma"/>
            <family val="2"/>
          </rPr>
          <t xml:space="preserve">Informar 1 se a base de cálculo for o Salário Mínimo Nacional; Informar 2 se a base de cálculo for o Piso da Categoria; 
</t>
        </r>
      </text>
    </comment>
    <comment ref="C165" authorId="0">
      <text>
        <r>
          <rPr>
            <sz val="9"/>
            <color indexed="81"/>
            <rFont val="Tahoma"/>
            <family val="2"/>
          </rPr>
          <t>Percentual estabelecido nas Normas de Segurança de Trabalho ou pelo laudo de responsável técnico devidamente habilitado</t>
        </r>
      </text>
    </comment>
    <comment ref="C168" authorId="0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170" authorId="0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D175" authorId="0">
      <text>
        <r>
          <rPr>
            <sz val="9"/>
            <color indexed="81"/>
            <rFont val="Tahoma"/>
            <family val="2"/>
          </rPr>
          <t>Informar o Piso da categoria fixado na Convenção Coletiva</t>
        </r>
      </text>
    </comment>
    <comment ref="D176" authorId="0">
      <text>
        <r>
          <rPr>
            <sz val="9"/>
            <color indexed="81"/>
            <rFont val="Tahoma"/>
            <family val="2"/>
          </rPr>
          <t>Informar o valor do salário Mínimo Nacional</t>
        </r>
      </text>
    </comment>
    <comment ref="C177" authorId="0">
      <text>
        <r>
          <rPr>
            <sz val="9"/>
            <color indexed="81"/>
            <rFont val="Tahoma"/>
            <family val="2"/>
          </rPr>
          <t>Informar o número de horas extras trabalhadas em horário diurno nos domingos e feriados</t>
        </r>
      </text>
    </comment>
    <comment ref="C178" authorId="0">
      <text>
        <r>
          <rPr>
            <sz val="9"/>
            <color indexed="81"/>
            <rFont val="Tahoma"/>
            <family val="2"/>
          </rPr>
          <t xml:space="preserve">Informar o número de horas extras trabalhadas em horário diurno de segunda a sábado 
</t>
        </r>
      </text>
    </comment>
    <comment ref="A179" authorId="0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Considerada a média de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80" authorId="0">
      <text>
        <r>
          <rPr>
            <sz val="9"/>
            <color indexed="81"/>
            <rFont val="Tahoma"/>
            <family val="2"/>
          </rPr>
          <t xml:space="preserve">Informar 1 se a base de cálculo for o Salário Mínimo Nacional; Informar 2 se a base de cálculo for o Piso da Categoria; 
</t>
        </r>
      </text>
    </comment>
    <comment ref="C181" authorId="0">
      <text>
        <r>
          <rPr>
            <sz val="9"/>
            <color indexed="81"/>
            <rFont val="Tahoma"/>
            <family val="2"/>
          </rPr>
          <t>Percentual estabelecido nas Normas de Segurança de Trabalho ou pelo laudo de responsável técnico devidamente habilitado</t>
        </r>
      </text>
    </comment>
    <comment ref="C183" authorId="0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185" authorId="0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D190" authorId="0">
      <text>
        <r>
          <rPr>
            <sz val="9"/>
            <color indexed="81"/>
            <rFont val="Tahoma"/>
            <family val="2"/>
          </rPr>
          <t>Informar o Piso da categoria fixado na Convenção Coletiva</t>
        </r>
      </text>
    </comment>
    <comment ref="D191" authorId="0">
      <text>
        <r>
          <rPr>
            <sz val="9"/>
            <color indexed="81"/>
            <rFont val="Tahoma"/>
            <family val="2"/>
          </rPr>
          <t>Informar o valor do salário Mínimo Nacional</t>
        </r>
      </text>
    </comment>
    <comment ref="C192" authorId="0">
      <text>
        <r>
          <rPr>
            <sz val="9"/>
            <color indexed="81"/>
            <rFont val="Tahoma"/>
            <family val="2"/>
          </rPr>
          <t>Informar o número de horas extras trabalhadas em horário diurno nos domingos e feriados</t>
        </r>
      </text>
    </comment>
    <comment ref="C193" authorId="0">
      <text>
        <r>
          <rPr>
            <sz val="9"/>
            <color indexed="81"/>
            <rFont val="Tahoma"/>
            <family val="2"/>
          </rPr>
          <t xml:space="preserve">Informar o número de horas extras trabalhadas em horário diurno de segunda a sábado 
</t>
        </r>
      </text>
    </comment>
    <comment ref="A194" authorId="0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Considerada a média de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95" authorId="0">
      <text>
        <r>
          <rPr>
            <sz val="9"/>
            <color indexed="81"/>
            <rFont val="Tahoma"/>
            <family val="2"/>
          </rPr>
          <t xml:space="preserve">Informar 1 se a base de cálculo for o Salário Mínimo Nacional; Informar 2 se a base de cálculo for o Piso da Categoria; 
</t>
        </r>
      </text>
    </comment>
    <comment ref="C196" authorId="0">
      <text>
        <r>
          <rPr>
            <sz val="9"/>
            <color indexed="81"/>
            <rFont val="Tahoma"/>
            <family val="2"/>
          </rPr>
          <t>Percentual estabelecido nas Normas de Segurança de Trabalho ou pelo laudo de responsável técnico devidamente habilitado</t>
        </r>
      </text>
    </comment>
    <comment ref="C198" authorId="0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200" authorId="0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D205" authorId="0">
      <text>
        <r>
          <rPr>
            <sz val="9"/>
            <color indexed="81"/>
            <rFont val="Tahoma"/>
            <family val="2"/>
          </rPr>
          <t>Informar o Piso da categoria fixado na Convenção Coletiva</t>
        </r>
      </text>
    </comment>
    <comment ref="D206" authorId="0">
      <text>
        <r>
          <rPr>
            <sz val="9"/>
            <color indexed="81"/>
            <rFont val="Tahoma"/>
            <family val="2"/>
          </rPr>
          <t>Informar o valor do salário Mínimo Nacional</t>
        </r>
      </text>
    </comment>
    <comment ref="C207" authorId="0">
      <text>
        <r>
          <rPr>
            <sz val="9"/>
            <color indexed="81"/>
            <rFont val="Tahoma"/>
            <family val="2"/>
          </rPr>
          <t>Informar o número de horas extras trabalhadas em horário diurno nos domingos e feriados</t>
        </r>
      </text>
    </comment>
    <comment ref="C208" authorId="0">
      <text>
        <r>
          <rPr>
            <sz val="9"/>
            <color indexed="81"/>
            <rFont val="Tahoma"/>
            <family val="2"/>
          </rPr>
          <t xml:space="preserve">Informar o número de horas extras trabalhadas em horário diurno de segunda a sábado 
</t>
        </r>
      </text>
    </comment>
    <comment ref="A209" authorId="0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Considerada a média de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10" authorId="0">
      <text>
        <r>
          <rPr>
            <sz val="9"/>
            <color indexed="81"/>
            <rFont val="Tahoma"/>
            <family val="2"/>
          </rPr>
          <t xml:space="preserve">Informar 1 se a base de cálculo for o Salário Mínimo Nacional; Informar 2 se a base de cálculo for o Piso da Categoria; 
</t>
        </r>
      </text>
    </comment>
    <comment ref="C211" authorId="0">
      <text>
        <r>
          <rPr>
            <sz val="9"/>
            <color indexed="81"/>
            <rFont val="Tahoma"/>
            <family val="2"/>
          </rPr>
          <t>Percentual estabelecido nas Normas de Segurança de Trabalho ou pelo laudo de responsável técnico devidamente habilitado</t>
        </r>
      </text>
    </comment>
    <comment ref="C213" authorId="0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215" authorId="0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D221" authorId="0">
      <text>
        <r>
          <rPr>
            <sz val="9"/>
            <color indexed="81"/>
            <rFont val="Tahoma"/>
            <family val="2"/>
          </rPr>
          <t>Informar o valor unitário do VT no município</t>
        </r>
      </text>
    </comment>
    <comment ref="C222" authorId="0">
      <text>
        <r>
          <rPr>
            <sz val="9"/>
            <color indexed="81"/>
            <rFont val="Tahoma"/>
            <family val="2"/>
          </rPr>
          <t>Informar o número médio de dias trabalhados por mês</t>
        </r>
      </text>
    </comment>
    <comment ref="D223" authorId="0">
      <text>
        <r>
          <rPr>
            <sz val="9"/>
            <color indexed="81"/>
            <rFont val="Tahoma"/>
            <family val="2"/>
          </rPr>
          <t>Valor Unitário considerando o desconto legal de até 6% do salário</t>
        </r>
      </text>
    </comment>
    <comment ref="D224" authorId="0">
      <text>
        <r>
          <rPr>
            <sz val="9"/>
            <color indexed="81"/>
            <rFont val="Tahoma"/>
            <family val="2"/>
          </rPr>
          <t xml:space="preserve">Valor Unitário considerando o desconto legal de até 6% do salário
</t>
        </r>
      </text>
    </comment>
    <comment ref="D231" authorId="0">
      <text>
        <r>
          <rPr>
            <sz val="9"/>
            <color indexed="81"/>
            <rFont val="Tahoma"/>
            <family val="2"/>
          </rPr>
          <t>Informar o valor unitário diário do vale refeição conforme Convenção Coletiva da categoria</t>
        </r>
      </text>
    </comment>
    <comment ref="D233" authorId="0">
      <text>
        <r>
          <rPr>
            <sz val="9"/>
            <color indexed="81"/>
            <rFont val="Tahoma"/>
            <family val="2"/>
          </rPr>
          <t>Informar o valor unitário diário do vale refeição conforme Convenção Coletiva da categoria</t>
        </r>
      </text>
    </comment>
    <comment ref="D240" authorId="0">
      <text>
        <r>
          <rPr>
            <sz val="9"/>
            <color indexed="81"/>
            <rFont val="Tahoma"/>
            <family val="2"/>
          </rPr>
          <t>Informar o valor mensal do auxilio alimentação conforme Convenção Coletiva da categoria</t>
        </r>
      </text>
    </comment>
    <comment ref="D241" authorId="0">
      <text>
        <r>
          <rPr>
            <sz val="9"/>
            <color indexed="81"/>
            <rFont val="Tahoma"/>
            <family val="2"/>
          </rPr>
          <t>Informar o valor mensal do auxilio alimentação conforme Convenção Coletiva da categoria</t>
        </r>
      </text>
    </comment>
    <comment ref="C265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265" author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266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266" author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267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267" author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268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268" author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269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269" author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270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270" author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272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272" author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273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273" author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274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274" author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275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275" author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D276" authorId="0">
      <text>
        <r>
          <rPr>
            <sz val="9"/>
            <color indexed="81"/>
            <rFont val="Tahoma"/>
            <family val="2"/>
          </rPr>
          <t>Informar o valor mensal de higienização de uniforme para 1 funcionário</t>
        </r>
      </text>
    </comment>
    <comment ref="C283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284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286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287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288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289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290" authorId="0">
      <text>
        <r>
          <rPr>
            <sz val="9"/>
            <color indexed="81"/>
            <rFont val="Tahoma"/>
            <family val="2"/>
          </rPr>
          <t>Informar o valor mensal de higienização de uniforme para 1 funcionário</t>
        </r>
      </text>
    </comment>
    <comment ref="D302" authorId="0">
      <text>
        <r>
          <rPr>
            <sz val="9"/>
            <color indexed="81"/>
            <rFont val="Tahoma"/>
            <family val="2"/>
          </rPr>
          <t>Informar o preço unitário do chassis do caminhão de coleta</t>
        </r>
      </text>
    </comment>
    <comment ref="C303" authorId="0">
      <text>
        <r>
          <rPr>
            <sz val="9"/>
            <color indexed="81"/>
            <rFont val="Tahoma"/>
            <family val="2"/>
          </rPr>
          <t>Informar a vida útil estimada para o caminhão, em anos</t>
        </r>
      </text>
    </comment>
    <comment ref="C304" authorId="0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veículo proposto.</t>
        </r>
      </text>
    </comment>
    <comment ref="C305" authorId="0">
      <text>
        <r>
          <rPr>
            <b/>
            <sz val="9"/>
            <color indexed="81"/>
            <rFont val="Tahoma"/>
            <family val="2"/>
          </rPr>
          <t xml:space="preserve">Informar o valor da depreciação do caminhão,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307" authorId="0">
      <text>
        <r>
          <rPr>
            <sz val="9"/>
            <color indexed="81"/>
            <rFont val="Tahoma"/>
            <family val="2"/>
          </rPr>
          <t xml:space="preserve">Informar o preço unitário do equipamento compactador
</t>
        </r>
      </text>
    </comment>
    <comment ref="C308" authorId="0">
      <text>
        <r>
          <rPr>
            <sz val="9"/>
            <color indexed="81"/>
            <rFont val="Tahoma"/>
            <family val="2"/>
          </rPr>
          <t>Informar a vida útil estimada para o compactador, em anos</t>
        </r>
      </text>
    </comment>
    <comment ref="C309" authorId="0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compactador proposto.</t>
        </r>
      </text>
    </comment>
    <comment ref="C310" authorId="0">
      <text>
        <r>
          <rPr>
            <b/>
            <sz val="9"/>
            <color indexed="81"/>
            <rFont val="Tahoma"/>
            <family val="2"/>
          </rPr>
          <t xml:space="preserve">Informar o valor da depreciação do compactador,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313" authorId="0">
      <text>
        <r>
          <rPr>
            <sz val="9"/>
            <color indexed="81"/>
            <rFont val="Tahoma"/>
            <family val="2"/>
          </rPr>
          <t>Informar a quantidade de caminhões compactadores do respectivo modelo</t>
        </r>
      </text>
    </comment>
    <comment ref="C319" authorId="0">
      <text>
        <r>
          <rPr>
            <b/>
            <sz val="9"/>
            <color indexed="81"/>
            <rFont val="Tahoma"/>
            <family val="2"/>
          </rPr>
          <t>Informar a taxa de juros anual para remuneração do capital. Recomenda-se o uso da Taxa SELIC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335" authorId="0">
      <text>
        <r>
          <rPr>
            <sz val="9"/>
            <color indexed="81"/>
            <rFont val="Tahoma"/>
            <family val="2"/>
          </rPr>
          <t xml:space="preserve">Informar o valor do seguro obrigatório e licenciamento anual de um caminhão
</t>
        </r>
      </text>
    </comment>
    <comment ref="D336" authorId="0">
      <text>
        <r>
          <rPr>
            <sz val="9"/>
            <color indexed="81"/>
            <rFont val="Tahoma"/>
            <family val="2"/>
          </rPr>
          <t xml:space="preserve">Informar o valor do seguro contra terceiros de um caminhão, se houver
</t>
        </r>
      </text>
    </comment>
    <comment ref="B342" authorId="0">
      <text>
        <r>
          <rPr>
            <sz val="9"/>
            <color indexed="81"/>
            <rFont val="Tahoma"/>
            <family val="2"/>
          </rPr>
          <t xml:space="preserve">Informar a quilometragem mensal percorrida, de acordo com o projeto básico
</t>
        </r>
      </text>
    </comment>
    <comment ref="C345" authorId="0">
      <text>
        <r>
          <rPr>
            <sz val="9"/>
            <color indexed="81"/>
            <rFont val="Tahoma"/>
            <family val="2"/>
          </rPr>
          <t>Informar o consumo estimado do veículo em km/l</t>
        </r>
      </text>
    </comment>
    <comment ref="D345" authorId="0">
      <text>
        <r>
          <rPr>
            <sz val="9"/>
            <color indexed="81"/>
            <rFont val="Tahoma"/>
            <family val="2"/>
          </rPr>
          <t xml:space="preserve">Informar o preço unitário do combustivel
</t>
        </r>
      </text>
    </comment>
    <comment ref="C347" authorId="0">
      <text>
        <r>
          <rPr>
            <sz val="9"/>
            <color indexed="81"/>
            <rFont val="Tahoma"/>
            <family val="2"/>
          </rPr>
          <t>Informar o consumo de óleo do motor a cada 1000km</t>
        </r>
      </text>
    </comment>
    <comment ref="D347" authorId="0">
      <text>
        <r>
          <rPr>
            <sz val="9"/>
            <color indexed="81"/>
            <rFont val="Tahoma"/>
            <family val="2"/>
          </rPr>
          <t xml:space="preserve">Informar o preço unitário do litro do óleo do motor
</t>
        </r>
      </text>
    </comment>
    <comment ref="C349" authorId="0">
      <text>
        <r>
          <rPr>
            <sz val="9"/>
            <color indexed="81"/>
            <rFont val="Tahoma"/>
            <family val="2"/>
          </rPr>
          <t>Informar o consumo de óleo da transmissão a cada 1000km</t>
        </r>
      </text>
    </comment>
    <comment ref="D349" authorId="0">
      <text>
        <r>
          <rPr>
            <sz val="9"/>
            <color indexed="81"/>
            <rFont val="Tahoma"/>
            <family val="2"/>
          </rPr>
          <t xml:space="preserve">Informar o preço unitário do litro do óleo da transmissão
</t>
        </r>
      </text>
    </comment>
    <comment ref="C351" authorId="0">
      <text>
        <r>
          <rPr>
            <sz val="9"/>
            <color indexed="81"/>
            <rFont val="Tahoma"/>
            <family val="2"/>
          </rPr>
          <t>Informar o consumo de óleo hidráulico a cada 1000km</t>
        </r>
      </text>
    </comment>
    <comment ref="D351" authorId="0">
      <text>
        <r>
          <rPr>
            <sz val="9"/>
            <color indexed="81"/>
            <rFont val="Tahoma"/>
            <family val="2"/>
          </rPr>
          <t xml:space="preserve">Informar o preço unitário do litro do óleo hidráulico
</t>
        </r>
      </text>
    </comment>
    <comment ref="C353" authorId="0">
      <text>
        <r>
          <rPr>
            <sz val="9"/>
            <color indexed="81"/>
            <rFont val="Tahoma"/>
            <family val="2"/>
          </rPr>
          <t>Informar o consumo de graxa a cada 1000km</t>
        </r>
      </text>
    </comment>
    <comment ref="D353" authorId="0">
      <text>
        <r>
          <rPr>
            <sz val="9"/>
            <color indexed="81"/>
            <rFont val="Tahoma"/>
            <family val="2"/>
          </rPr>
          <t xml:space="preserve">Informar o preço unitário do litro da graxa
</t>
        </r>
      </text>
    </comment>
    <comment ref="D360" authorId="0">
      <text>
        <r>
          <rPr>
            <sz val="9"/>
            <color indexed="81"/>
            <rFont val="Tahoma"/>
            <family val="2"/>
          </rPr>
          <t xml:space="preserve">Informar o custo de manutenção em R$/km rodado
</t>
        </r>
      </text>
    </comment>
    <comment ref="C365" authorId="0">
      <text>
        <r>
          <rPr>
            <sz val="9"/>
            <color indexed="81"/>
            <rFont val="Tahoma"/>
            <family val="2"/>
          </rPr>
          <t>Informar a quantidade de pneus novos de 1 caminhão</t>
        </r>
      </text>
    </comment>
    <comment ref="D365" authorId="0">
      <text>
        <r>
          <rPr>
            <sz val="9"/>
            <color indexed="81"/>
            <rFont val="Tahoma"/>
            <family val="2"/>
          </rPr>
          <t xml:space="preserve">Informar o preço unitário de cada pneu
</t>
        </r>
      </text>
    </comment>
    <comment ref="C366" authorId="0">
      <text>
        <r>
          <rPr>
            <sz val="9"/>
            <color indexed="81"/>
            <rFont val="Tahoma"/>
            <family val="2"/>
          </rPr>
          <t>Informar o número de recapagens por pneu</t>
        </r>
      </text>
    </comment>
    <comment ref="D367" authorId="0">
      <text>
        <r>
          <rPr>
            <sz val="9"/>
            <color indexed="81"/>
            <rFont val="Tahoma"/>
            <family val="2"/>
          </rPr>
          <t xml:space="preserve">Informar o preço unitário de cada recapagem
</t>
        </r>
      </text>
    </comment>
    <comment ref="C368" authorId="0">
      <text>
        <r>
          <rPr>
            <sz val="9"/>
            <color indexed="81"/>
            <rFont val="Tahoma"/>
            <family val="2"/>
          </rPr>
          <t xml:space="preserve">Informar a durabilidade média dos pneus considerando as recapagens, em km
</t>
        </r>
      </text>
    </comment>
    <comment ref="D376" authorId="0">
      <text>
        <r>
          <rPr>
            <sz val="9"/>
            <color indexed="81"/>
            <rFont val="Tahoma"/>
            <family val="2"/>
          </rPr>
          <t>Informar o preço unitário do chassis do caminhão de coleta</t>
        </r>
      </text>
    </comment>
    <comment ref="C377" authorId="0">
      <text>
        <r>
          <rPr>
            <sz val="9"/>
            <color indexed="81"/>
            <rFont val="Tahoma"/>
            <family val="2"/>
          </rPr>
          <t>Informar a vida útil estimada para o caminhão, em anos</t>
        </r>
      </text>
    </comment>
    <comment ref="C378" authorId="0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veículo proposto.</t>
        </r>
      </text>
    </comment>
    <comment ref="C379" authorId="0">
      <text>
        <r>
          <rPr>
            <b/>
            <sz val="9"/>
            <color indexed="81"/>
            <rFont val="Tahoma"/>
            <family val="2"/>
          </rPr>
          <t xml:space="preserve">Informar o valor da depreciação do caminhão,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381" authorId="0">
      <text>
        <r>
          <rPr>
            <sz val="9"/>
            <color indexed="81"/>
            <rFont val="Tahoma"/>
            <family val="2"/>
          </rPr>
          <t xml:space="preserve">Informar o preço unitário do equipamento compactador
</t>
        </r>
      </text>
    </comment>
    <comment ref="C382" authorId="0">
      <text>
        <r>
          <rPr>
            <sz val="9"/>
            <color indexed="81"/>
            <rFont val="Tahoma"/>
            <family val="2"/>
          </rPr>
          <t>Informar a vida útil estimada para o compactador, em anos</t>
        </r>
      </text>
    </comment>
    <comment ref="C383" authorId="0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compactador proposto.</t>
        </r>
      </text>
    </comment>
    <comment ref="C384" authorId="0">
      <text>
        <r>
          <rPr>
            <b/>
            <sz val="9"/>
            <color indexed="81"/>
            <rFont val="Tahoma"/>
            <family val="2"/>
          </rPr>
          <t xml:space="preserve">Informar o valor da depreciação do compactador,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387" authorId="0">
      <text>
        <r>
          <rPr>
            <sz val="9"/>
            <color indexed="81"/>
            <rFont val="Tahoma"/>
            <family val="2"/>
          </rPr>
          <t>Informar a quantidade de caminhões compactadores do respectivo modelo</t>
        </r>
      </text>
    </comment>
    <comment ref="C393" authorId="0">
      <text>
        <r>
          <rPr>
            <b/>
            <sz val="9"/>
            <color indexed="81"/>
            <rFont val="Tahoma"/>
            <family val="2"/>
          </rPr>
          <t>Informar a taxa de juros anual para remuneração do capital. Recomenda-se o uso da Taxa SELIC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09" authorId="0">
      <text>
        <r>
          <rPr>
            <sz val="9"/>
            <color indexed="81"/>
            <rFont val="Tahoma"/>
            <family val="2"/>
          </rPr>
          <t xml:space="preserve">Informar o valor do seguro obrigatório e licenciamento anual de um caminhão
</t>
        </r>
      </text>
    </comment>
    <comment ref="D410" authorId="0">
      <text>
        <r>
          <rPr>
            <sz val="9"/>
            <color indexed="81"/>
            <rFont val="Tahoma"/>
            <family val="2"/>
          </rPr>
          <t xml:space="preserve">Informar o valor do seguro contra terceiros de um caminhão, se houver
</t>
        </r>
      </text>
    </comment>
    <comment ref="B416" authorId="0">
      <text>
        <r>
          <rPr>
            <sz val="9"/>
            <color indexed="81"/>
            <rFont val="Tahoma"/>
            <family val="2"/>
          </rPr>
          <t xml:space="preserve">Informar a quilometragem mensal percorrida, de acordo com o projeto básico
</t>
        </r>
      </text>
    </comment>
    <comment ref="C419" authorId="0">
      <text>
        <r>
          <rPr>
            <sz val="9"/>
            <color indexed="81"/>
            <rFont val="Tahoma"/>
            <family val="2"/>
          </rPr>
          <t>Informar o consumo estimado do veículo em km/l</t>
        </r>
      </text>
    </comment>
    <comment ref="D419" authorId="0">
      <text>
        <r>
          <rPr>
            <sz val="9"/>
            <color indexed="81"/>
            <rFont val="Tahoma"/>
            <family val="2"/>
          </rPr>
          <t xml:space="preserve">Informar o preço unitário do combustivel
</t>
        </r>
      </text>
    </comment>
    <comment ref="C421" authorId="0">
      <text>
        <r>
          <rPr>
            <sz val="9"/>
            <color indexed="81"/>
            <rFont val="Tahoma"/>
            <family val="2"/>
          </rPr>
          <t>Informar o consumo de óleo do motor a cada 1000km</t>
        </r>
      </text>
    </comment>
    <comment ref="D421" authorId="0">
      <text>
        <r>
          <rPr>
            <sz val="9"/>
            <color indexed="81"/>
            <rFont val="Tahoma"/>
            <family val="2"/>
          </rPr>
          <t xml:space="preserve">Informar o preço unitário do litro do óleo do motor
</t>
        </r>
      </text>
    </comment>
    <comment ref="C423" authorId="0">
      <text>
        <r>
          <rPr>
            <sz val="9"/>
            <color indexed="81"/>
            <rFont val="Tahoma"/>
            <family val="2"/>
          </rPr>
          <t>Informar o consumo de óleo da transmissão a cada 1000km</t>
        </r>
      </text>
    </comment>
    <comment ref="D423" authorId="0">
      <text>
        <r>
          <rPr>
            <sz val="9"/>
            <color indexed="81"/>
            <rFont val="Tahoma"/>
            <family val="2"/>
          </rPr>
          <t xml:space="preserve">Informar o preço unitário do litro do óleo da transmissão
</t>
        </r>
      </text>
    </comment>
    <comment ref="C425" authorId="0">
      <text>
        <r>
          <rPr>
            <sz val="9"/>
            <color indexed="81"/>
            <rFont val="Tahoma"/>
            <family val="2"/>
          </rPr>
          <t>Informar o consumo de óleo hidráulico a cada 1000km</t>
        </r>
      </text>
    </comment>
    <comment ref="D425" authorId="0">
      <text>
        <r>
          <rPr>
            <sz val="9"/>
            <color indexed="81"/>
            <rFont val="Tahoma"/>
            <family val="2"/>
          </rPr>
          <t xml:space="preserve">Informar o preço unitário do litro do óleo hidráulico
</t>
        </r>
      </text>
    </comment>
    <comment ref="C427" authorId="0">
      <text>
        <r>
          <rPr>
            <sz val="9"/>
            <color indexed="81"/>
            <rFont val="Tahoma"/>
            <family val="2"/>
          </rPr>
          <t>Informar o consumo de graxa a cada 1000km</t>
        </r>
      </text>
    </comment>
    <comment ref="D427" authorId="0">
      <text>
        <r>
          <rPr>
            <sz val="9"/>
            <color indexed="81"/>
            <rFont val="Tahoma"/>
            <family val="2"/>
          </rPr>
          <t xml:space="preserve">Informar o preço unitário do litro da graxa
</t>
        </r>
      </text>
    </comment>
    <comment ref="D434" authorId="0">
      <text>
        <r>
          <rPr>
            <sz val="9"/>
            <color indexed="81"/>
            <rFont val="Tahoma"/>
            <family val="2"/>
          </rPr>
          <t xml:space="preserve">Informar o custo de manutenção em R$/km rodado
</t>
        </r>
      </text>
    </comment>
    <comment ref="C439" authorId="0">
      <text>
        <r>
          <rPr>
            <sz val="9"/>
            <color indexed="81"/>
            <rFont val="Tahoma"/>
            <family val="2"/>
          </rPr>
          <t>Informar a quantidade de pneus novos de 1 caminhão</t>
        </r>
      </text>
    </comment>
    <comment ref="D439" authorId="0">
      <text>
        <r>
          <rPr>
            <sz val="9"/>
            <color indexed="81"/>
            <rFont val="Tahoma"/>
            <family val="2"/>
          </rPr>
          <t xml:space="preserve">Informar o preço unitário de cada pneu
</t>
        </r>
      </text>
    </comment>
    <comment ref="C440" authorId="0">
      <text>
        <r>
          <rPr>
            <sz val="9"/>
            <color indexed="81"/>
            <rFont val="Tahoma"/>
            <family val="2"/>
          </rPr>
          <t>Informar o número de recapagens por pneu</t>
        </r>
      </text>
    </comment>
    <comment ref="D441" authorId="0">
      <text>
        <r>
          <rPr>
            <sz val="9"/>
            <color indexed="81"/>
            <rFont val="Tahoma"/>
            <family val="2"/>
          </rPr>
          <t xml:space="preserve">Informar o preço unitário de cada recapagem
</t>
        </r>
      </text>
    </comment>
    <comment ref="C442" authorId="0">
      <text>
        <r>
          <rPr>
            <sz val="9"/>
            <color indexed="81"/>
            <rFont val="Tahoma"/>
            <family val="2"/>
          </rPr>
          <t xml:space="preserve">Informar a durabilidade média dos pneus considerando as recapagens, em km
</t>
        </r>
      </text>
    </comment>
    <comment ref="D450" authorId="0">
      <text>
        <r>
          <rPr>
            <sz val="9"/>
            <color indexed="81"/>
            <rFont val="Tahoma"/>
            <family val="2"/>
          </rPr>
          <t>Informar o preço unitário do chassis do caminhão de coleta</t>
        </r>
      </text>
    </comment>
    <comment ref="C451" authorId="0">
      <text>
        <r>
          <rPr>
            <sz val="9"/>
            <color indexed="81"/>
            <rFont val="Tahoma"/>
            <family val="2"/>
          </rPr>
          <t>Informar a vida útil estimada para o caminhão, em anos</t>
        </r>
      </text>
    </comment>
    <comment ref="C452" authorId="0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veículo proposto.</t>
        </r>
      </text>
    </comment>
    <comment ref="C453" authorId="0">
      <text>
        <r>
          <rPr>
            <b/>
            <sz val="9"/>
            <color indexed="81"/>
            <rFont val="Tahoma"/>
            <family val="2"/>
          </rPr>
          <t xml:space="preserve">Informar o valor da depreciação do caminhão,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55" authorId="0">
      <text>
        <r>
          <rPr>
            <sz val="9"/>
            <color indexed="81"/>
            <rFont val="Tahoma"/>
            <family val="2"/>
          </rPr>
          <t xml:space="preserve">Informar o preço unitário do equipamento compactador
</t>
        </r>
      </text>
    </comment>
    <comment ref="C456" authorId="0">
      <text>
        <r>
          <rPr>
            <sz val="9"/>
            <color indexed="81"/>
            <rFont val="Tahoma"/>
            <family val="2"/>
          </rPr>
          <t>Informar a vida útil estimada para o compactador, em anos</t>
        </r>
      </text>
    </comment>
    <comment ref="C457" authorId="0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compactador proposto.</t>
        </r>
      </text>
    </comment>
    <comment ref="C458" authorId="0">
      <text>
        <r>
          <rPr>
            <b/>
            <sz val="9"/>
            <color indexed="81"/>
            <rFont val="Tahoma"/>
            <family val="2"/>
          </rPr>
          <t xml:space="preserve">Informar o valor da depreciação do compactador,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461" authorId="0">
      <text>
        <r>
          <rPr>
            <sz val="9"/>
            <color indexed="81"/>
            <rFont val="Tahoma"/>
            <family val="2"/>
          </rPr>
          <t>Informar a quantidade de caminhões compactadores do respectivo modelo</t>
        </r>
      </text>
    </comment>
    <comment ref="C467" authorId="0">
      <text>
        <r>
          <rPr>
            <b/>
            <sz val="9"/>
            <color indexed="81"/>
            <rFont val="Tahoma"/>
            <family val="2"/>
          </rPr>
          <t>Informar a taxa de juros anual para remuneração do capital. Recomenda-se o uso da Taxa SELIC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83" authorId="0">
      <text>
        <r>
          <rPr>
            <sz val="9"/>
            <color indexed="81"/>
            <rFont val="Tahoma"/>
            <family val="2"/>
          </rPr>
          <t xml:space="preserve">Informar o valor do seguro obrigatório e licenciamento anual de um caminhão
</t>
        </r>
      </text>
    </comment>
    <comment ref="D484" authorId="0">
      <text>
        <r>
          <rPr>
            <sz val="9"/>
            <color indexed="81"/>
            <rFont val="Tahoma"/>
            <family val="2"/>
          </rPr>
          <t xml:space="preserve">Informar o valor do seguro contra terceiros de um caminhão, se houver
</t>
        </r>
      </text>
    </comment>
    <comment ref="B490" authorId="0">
      <text>
        <r>
          <rPr>
            <sz val="9"/>
            <color indexed="81"/>
            <rFont val="Tahoma"/>
            <family val="2"/>
          </rPr>
          <t xml:space="preserve">Informar a quilometragem mensal percorrida, de acordo com o projeto básico
</t>
        </r>
      </text>
    </comment>
    <comment ref="C493" authorId="0">
      <text>
        <r>
          <rPr>
            <sz val="9"/>
            <color indexed="81"/>
            <rFont val="Tahoma"/>
            <family val="2"/>
          </rPr>
          <t>Informar o consumo estimado do veículo em km/l</t>
        </r>
      </text>
    </comment>
    <comment ref="D493" authorId="0">
      <text>
        <r>
          <rPr>
            <sz val="9"/>
            <color indexed="81"/>
            <rFont val="Tahoma"/>
            <family val="2"/>
          </rPr>
          <t xml:space="preserve">Informar o preço unitário do combustivel
</t>
        </r>
      </text>
    </comment>
    <comment ref="C495" authorId="0">
      <text>
        <r>
          <rPr>
            <sz val="9"/>
            <color indexed="81"/>
            <rFont val="Tahoma"/>
            <family val="2"/>
          </rPr>
          <t>Informar o consumo de óleo do motor a cada 1000km</t>
        </r>
      </text>
    </comment>
    <comment ref="D495" authorId="0">
      <text>
        <r>
          <rPr>
            <sz val="9"/>
            <color indexed="81"/>
            <rFont val="Tahoma"/>
            <family val="2"/>
          </rPr>
          <t xml:space="preserve">Informar o preço unitário do litro do óleo do motor
</t>
        </r>
      </text>
    </comment>
    <comment ref="C497" authorId="0">
      <text>
        <r>
          <rPr>
            <sz val="9"/>
            <color indexed="81"/>
            <rFont val="Tahoma"/>
            <family val="2"/>
          </rPr>
          <t>Informar o consumo de óleo da transmissão a cada 1000km</t>
        </r>
      </text>
    </comment>
    <comment ref="D497" authorId="0">
      <text>
        <r>
          <rPr>
            <sz val="9"/>
            <color indexed="81"/>
            <rFont val="Tahoma"/>
            <family val="2"/>
          </rPr>
          <t xml:space="preserve">Informar o preço unitário do litro do óleo da transmissão
</t>
        </r>
      </text>
    </comment>
    <comment ref="C499" authorId="0">
      <text>
        <r>
          <rPr>
            <sz val="9"/>
            <color indexed="81"/>
            <rFont val="Tahoma"/>
            <family val="2"/>
          </rPr>
          <t>Informar o consumo de óleo hidráulico a cada 1000km</t>
        </r>
      </text>
    </comment>
    <comment ref="D499" authorId="0">
      <text>
        <r>
          <rPr>
            <sz val="9"/>
            <color indexed="81"/>
            <rFont val="Tahoma"/>
            <family val="2"/>
          </rPr>
          <t xml:space="preserve">Informar o preço unitário do litro do óleo hidráulico
</t>
        </r>
      </text>
    </comment>
    <comment ref="C501" authorId="0">
      <text>
        <r>
          <rPr>
            <sz val="9"/>
            <color indexed="81"/>
            <rFont val="Tahoma"/>
            <family val="2"/>
          </rPr>
          <t>Informar o consumo de graxa a cada 1000km</t>
        </r>
      </text>
    </comment>
    <comment ref="D501" authorId="0">
      <text>
        <r>
          <rPr>
            <sz val="9"/>
            <color indexed="81"/>
            <rFont val="Tahoma"/>
            <family val="2"/>
          </rPr>
          <t xml:space="preserve">Informar o preço unitário do litro da graxa
</t>
        </r>
      </text>
    </comment>
    <comment ref="D508" authorId="0">
      <text>
        <r>
          <rPr>
            <sz val="9"/>
            <color indexed="81"/>
            <rFont val="Tahoma"/>
            <family val="2"/>
          </rPr>
          <t xml:space="preserve">Informar o custo de manutenção em R$/km rodado
</t>
        </r>
      </text>
    </comment>
    <comment ref="C513" authorId="0">
      <text>
        <r>
          <rPr>
            <sz val="9"/>
            <color indexed="81"/>
            <rFont val="Tahoma"/>
            <family val="2"/>
          </rPr>
          <t>Informar a quantidade de pneus novos de 1 caminhão</t>
        </r>
      </text>
    </comment>
    <comment ref="D513" authorId="0">
      <text>
        <r>
          <rPr>
            <sz val="9"/>
            <color indexed="81"/>
            <rFont val="Tahoma"/>
            <family val="2"/>
          </rPr>
          <t xml:space="preserve">Informar o preço unitário de cada pneu
</t>
        </r>
      </text>
    </comment>
    <comment ref="C514" authorId="0">
      <text>
        <r>
          <rPr>
            <sz val="9"/>
            <color indexed="81"/>
            <rFont val="Tahoma"/>
            <family val="2"/>
          </rPr>
          <t>Informar o número de recapagens por pneu</t>
        </r>
      </text>
    </comment>
    <comment ref="D515" authorId="0">
      <text>
        <r>
          <rPr>
            <sz val="9"/>
            <color indexed="81"/>
            <rFont val="Tahoma"/>
            <family val="2"/>
          </rPr>
          <t xml:space="preserve">Informar o preço unitário de cada recapagem
</t>
        </r>
      </text>
    </comment>
    <comment ref="C516" authorId="0">
      <text>
        <r>
          <rPr>
            <sz val="9"/>
            <color indexed="81"/>
            <rFont val="Tahoma"/>
            <family val="2"/>
          </rPr>
          <t xml:space="preserve">Informar a durabilidade média dos pneus considerando as recapagens, em km
</t>
        </r>
      </text>
    </comment>
    <comment ref="D525" authorId="0">
      <text>
        <r>
          <rPr>
            <sz val="9"/>
            <color indexed="81"/>
            <rFont val="Tahoma"/>
            <family val="2"/>
          </rPr>
          <t>Informar o preço unitário do chassis do caminhão de coleta</t>
        </r>
      </text>
    </comment>
    <comment ref="C526" authorId="0">
      <text>
        <r>
          <rPr>
            <sz val="9"/>
            <color indexed="81"/>
            <rFont val="Tahoma"/>
            <family val="2"/>
          </rPr>
          <t>Informar a vida útil estimada para o caminhão, em anos</t>
        </r>
      </text>
    </comment>
    <comment ref="C527" authorId="0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veículo proposto.</t>
        </r>
      </text>
    </comment>
    <comment ref="C528" authorId="0">
      <text>
        <r>
          <rPr>
            <b/>
            <sz val="9"/>
            <color indexed="81"/>
            <rFont val="Tahoma"/>
            <family val="2"/>
          </rPr>
          <t xml:space="preserve">Informar o valor da depreciação do compactador,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530" authorId="0">
      <text>
        <r>
          <rPr>
            <sz val="9"/>
            <color indexed="81"/>
            <rFont val="Tahoma"/>
            <family val="2"/>
          </rPr>
          <t xml:space="preserve">Informar o preço unitário do equipamento compactador
</t>
        </r>
      </text>
    </comment>
    <comment ref="C531" authorId="0">
      <text>
        <r>
          <rPr>
            <sz val="9"/>
            <color indexed="81"/>
            <rFont val="Tahoma"/>
            <family val="2"/>
          </rPr>
          <t>Informar a vida útil estimada para o compactador, em anos</t>
        </r>
      </text>
    </comment>
    <comment ref="C532" authorId="0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compactador proposto.</t>
        </r>
      </text>
    </comment>
    <comment ref="C533" authorId="0">
      <text>
        <r>
          <rPr>
            <b/>
            <sz val="9"/>
            <color indexed="81"/>
            <rFont val="Tahoma"/>
            <family val="2"/>
          </rPr>
          <t xml:space="preserve">Informar o valor da depreciação do compactador,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536" authorId="0">
      <text>
        <r>
          <rPr>
            <sz val="9"/>
            <color indexed="81"/>
            <rFont val="Tahoma"/>
            <family val="2"/>
          </rPr>
          <t>Informar a quantidade de caminhões compactadores do respectivo modelo</t>
        </r>
      </text>
    </comment>
    <comment ref="C542" authorId="0">
      <text>
        <r>
          <rPr>
            <b/>
            <sz val="9"/>
            <color indexed="81"/>
            <rFont val="Tahoma"/>
            <family val="2"/>
          </rPr>
          <t>Informar a taxa de juros anual para remuneração do capital. Recomenda-se o uso da Taxa SELIC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558" authorId="0">
      <text>
        <r>
          <rPr>
            <sz val="9"/>
            <color indexed="81"/>
            <rFont val="Tahoma"/>
            <family val="2"/>
          </rPr>
          <t xml:space="preserve">Informar o valor do seguro obrigatório e licenciamento anual de um caminhão
</t>
        </r>
      </text>
    </comment>
    <comment ref="D559" authorId="0">
      <text>
        <r>
          <rPr>
            <sz val="9"/>
            <color indexed="81"/>
            <rFont val="Tahoma"/>
            <family val="2"/>
          </rPr>
          <t xml:space="preserve">Informar o valor do seguro contra terceiros de um caminhão, se houver
</t>
        </r>
      </text>
    </comment>
    <comment ref="B565" authorId="0">
      <text>
        <r>
          <rPr>
            <sz val="9"/>
            <color indexed="81"/>
            <rFont val="Tahoma"/>
            <family val="2"/>
          </rPr>
          <t xml:space="preserve">Informar a quilometragem mensal percorrida, de acordo com o projeto básico
</t>
        </r>
      </text>
    </comment>
    <comment ref="C568" authorId="0">
      <text>
        <r>
          <rPr>
            <sz val="9"/>
            <color indexed="81"/>
            <rFont val="Tahoma"/>
            <family val="2"/>
          </rPr>
          <t>Informar o consumo estimado do veículo em km/l</t>
        </r>
      </text>
    </comment>
    <comment ref="D568" authorId="0">
      <text>
        <r>
          <rPr>
            <sz val="9"/>
            <color indexed="81"/>
            <rFont val="Tahoma"/>
            <family val="2"/>
          </rPr>
          <t xml:space="preserve">Informar o preço unitário do combustivel
</t>
        </r>
      </text>
    </comment>
    <comment ref="C570" authorId="0">
      <text>
        <r>
          <rPr>
            <sz val="9"/>
            <color indexed="81"/>
            <rFont val="Tahoma"/>
            <family val="2"/>
          </rPr>
          <t>Informar o consumo de óleo do motor a cada 1000km</t>
        </r>
      </text>
    </comment>
    <comment ref="D570" authorId="0">
      <text>
        <r>
          <rPr>
            <sz val="9"/>
            <color indexed="81"/>
            <rFont val="Tahoma"/>
            <family val="2"/>
          </rPr>
          <t xml:space="preserve">Informar o preço unitário do litro do óleo do motor
</t>
        </r>
      </text>
    </comment>
    <comment ref="C572" authorId="0">
      <text>
        <r>
          <rPr>
            <sz val="9"/>
            <color indexed="81"/>
            <rFont val="Tahoma"/>
            <family val="2"/>
          </rPr>
          <t>Informar o consumo de óleo da transmissão a cada 1000km</t>
        </r>
      </text>
    </comment>
    <comment ref="D572" authorId="0">
      <text>
        <r>
          <rPr>
            <sz val="9"/>
            <color indexed="81"/>
            <rFont val="Tahoma"/>
            <family val="2"/>
          </rPr>
          <t xml:space="preserve">Informar o preço unitário do litro do óleo da transmissão
</t>
        </r>
      </text>
    </comment>
    <comment ref="C574" authorId="0">
      <text>
        <r>
          <rPr>
            <sz val="9"/>
            <color indexed="81"/>
            <rFont val="Tahoma"/>
            <family val="2"/>
          </rPr>
          <t>Informar o consumo de óleo hidráulico a cada 1000km</t>
        </r>
      </text>
    </comment>
    <comment ref="D574" authorId="0">
      <text>
        <r>
          <rPr>
            <sz val="9"/>
            <color indexed="81"/>
            <rFont val="Tahoma"/>
            <family val="2"/>
          </rPr>
          <t xml:space="preserve">Informar o preço unitário do litro do óleo hidráulico
</t>
        </r>
      </text>
    </comment>
    <comment ref="C576" authorId="0">
      <text>
        <r>
          <rPr>
            <sz val="9"/>
            <color indexed="81"/>
            <rFont val="Tahoma"/>
            <family val="2"/>
          </rPr>
          <t>Informar o consumo de graxa a cada 1000km</t>
        </r>
      </text>
    </comment>
    <comment ref="D576" authorId="0">
      <text>
        <r>
          <rPr>
            <sz val="9"/>
            <color indexed="81"/>
            <rFont val="Tahoma"/>
            <family val="2"/>
          </rPr>
          <t xml:space="preserve">Informar o preço unitário do litro da graxa
</t>
        </r>
      </text>
    </comment>
    <comment ref="D583" authorId="0">
      <text>
        <r>
          <rPr>
            <sz val="9"/>
            <color indexed="81"/>
            <rFont val="Tahoma"/>
            <family val="2"/>
          </rPr>
          <t xml:space="preserve">Informar o custo de manutenção em R$/km rodado
</t>
        </r>
      </text>
    </comment>
    <comment ref="C588" authorId="0">
      <text>
        <r>
          <rPr>
            <sz val="9"/>
            <color indexed="81"/>
            <rFont val="Tahoma"/>
            <family val="2"/>
          </rPr>
          <t>Informar a quantidade de pneus novos de 1 caminhão</t>
        </r>
      </text>
    </comment>
    <comment ref="D588" authorId="0">
      <text>
        <r>
          <rPr>
            <sz val="9"/>
            <color indexed="81"/>
            <rFont val="Tahoma"/>
            <family val="2"/>
          </rPr>
          <t xml:space="preserve">Informar o preço unitário de cada pneu
</t>
        </r>
      </text>
    </comment>
    <comment ref="C589" authorId="0">
      <text>
        <r>
          <rPr>
            <sz val="9"/>
            <color indexed="81"/>
            <rFont val="Tahoma"/>
            <family val="2"/>
          </rPr>
          <t>Informar o número de recapagens por pneu</t>
        </r>
      </text>
    </comment>
    <comment ref="D590" authorId="0">
      <text>
        <r>
          <rPr>
            <sz val="9"/>
            <color indexed="81"/>
            <rFont val="Tahoma"/>
            <family val="2"/>
          </rPr>
          <t xml:space="preserve">Informar o preço unitário de cada recapagem
</t>
        </r>
      </text>
    </comment>
    <comment ref="C591" authorId="0">
      <text>
        <r>
          <rPr>
            <sz val="9"/>
            <color indexed="81"/>
            <rFont val="Tahoma"/>
            <family val="2"/>
          </rPr>
          <t xml:space="preserve">Informar a durabilidade média dos pneus considerando as recapagens, em km
</t>
        </r>
      </text>
    </comment>
    <comment ref="C601" authorId="0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601" authorId="0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C602" authorId="0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602" authorId="0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C603" authorId="0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603" authorId="0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C604" authorId="0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604" authorId="0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C605" authorId="0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605" authorId="0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A610" authorId="0">
      <text>
        <r>
          <rPr>
            <b/>
            <sz val="9"/>
            <color indexed="81"/>
            <rFont val="Tahoma"/>
            <family val="2"/>
          </rPr>
          <t>Especificar somente quando for exigido no Projeto Básico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613" authorId="0">
      <text>
        <r>
          <rPr>
            <sz val="9"/>
            <color indexed="81"/>
            <rFont val="Tahoma"/>
            <family val="2"/>
          </rPr>
          <t>Informar o valor total para instalação do equipamento de monitoramento da frota, se houver</t>
        </r>
      </text>
    </comment>
    <comment ref="D615" authorId="0">
      <text>
        <r>
          <rPr>
            <sz val="9"/>
            <color indexed="81"/>
            <rFont val="Tahoma"/>
            <family val="2"/>
          </rPr>
          <t>Informar o valor unitário mensal para manutenção dos equipamentos de monitoramento</t>
        </r>
      </text>
    </comment>
    <comment ref="A621" authorId="0">
      <text>
        <r>
          <rPr>
            <b/>
            <sz val="9"/>
            <color indexed="81"/>
            <rFont val="Tahoma"/>
            <family val="2"/>
          </rPr>
          <t>Especificar somente quando for exigido no Projeto Básico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624" authorId="0">
      <text>
        <r>
          <rPr>
            <sz val="9"/>
            <color indexed="81"/>
            <rFont val="Tahoma"/>
            <family val="2"/>
          </rPr>
          <t>Informar o valor total para instalação do equipamento de monitoramento da frota, se houver</t>
        </r>
      </text>
    </comment>
    <comment ref="A631" authorId="0">
      <text>
        <r>
          <rPr>
            <b/>
            <sz val="9"/>
            <color indexed="81"/>
            <rFont val="Tahoma"/>
            <family val="2"/>
          </rPr>
          <t>Especificar somente quando for exigido no Projeto Básico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634" authorId="0">
      <text>
        <r>
          <rPr>
            <sz val="9"/>
            <color indexed="81"/>
            <rFont val="Tahoma"/>
            <family val="2"/>
          </rPr>
          <t>Informar o valor total para instalação do equipamento de monitoramento da frota, se houver</t>
        </r>
      </text>
    </comment>
    <comment ref="C646" authorId="0">
      <text>
        <r>
          <rPr>
            <sz val="9"/>
            <color indexed="81"/>
            <rFont val="Tahoma"/>
            <family val="2"/>
          </rPr>
          <t>Preencher a aba 4.BDI</t>
        </r>
      </text>
    </comment>
  </commentList>
</comments>
</file>

<file path=xl/comments2.xml><?xml version="1.0" encoding="utf-8"?>
<comments xmlns="http://schemas.openxmlformats.org/spreadsheetml/2006/main">
  <authors>
    <author>Jorge Mesquita</author>
  </authors>
  <commentList>
    <comment ref="G37" authorId="0">
      <text>
        <r>
          <rPr>
            <b/>
            <sz val="9"/>
            <color indexed="81"/>
            <rFont val="Tahoma"/>
            <family val="2"/>
          </rPr>
          <t>Jorge Mesquita:</t>
        </r>
        <r>
          <rPr>
            <sz val="9"/>
            <color indexed="81"/>
            <rFont val="Tahoma"/>
            <family val="2"/>
          </rPr>
          <t xml:space="preserve">
Criar um tipo de arredondamento.
</t>
        </r>
      </text>
    </comment>
  </commentList>
</comments>
</file>

<file path=xl/comments3.xml><?xml version="1.0" encoding="utf-8"?>
<comments xmlns="http://schemas.openxmlformats.org/spreadsheetml/2006/main">
  <authors>
    <author>Clauber Bridi</author>
  </authors>
  <commentList>
    <comment ref="C10" authorId="0">
      <text>
        <r>
          <rPr>
            <b/>
            <sz val="9"/>
            <color indexed="81"/>
            <rFont val="Tahoma"/>
            <family val="2"/>
          </rPr>
          <t>Informar o % de Administração Central estimado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1" authorId="0">
      <text>
        <r>
          <rPr>
            <b/>
            <sz val="9"/>
            <color indexed="81"/>
            <rFont val="Tahoma"/>
            <family val="2"/>
          </rPr>
          <t>Informar o % de Seguros, Riscos e Garantia estimado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2" authorId="0">
      <text>
        <r>
          <rPr>
            <b/>
            <sz val="9"/>
            <color indexed="81"/>
            <rFont val="Tahoma"/>
            <family val="2"/>
          </rPr>
          <t>Informar o % de Lucro estimado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3" authorId="0">
      <text>
        <r>
          <rPr>
            <b/>
            <sz val="9"/>
            <color indexed="81"/>
            <rFont val="Tahoma"/>
            <family val="2"/>
          </rPr>
          <t>Informar o valor anual da taxa financeira, em percentual. Admite-se utilizar a SELIC</t>
        </r>
      </text>
    </comment>
    <comment ref="C14" authorId="0">
      <text>
        <r>
          <rPr>
            <b/>
            <sz val="9"/>
            <color indexed="81"/>
            <rFont val="Tahoma"/>
            <family val="2"/>
          </rPr>
          <t>Informar o percentual de ISS, de acordo com a legislação tributária do município onde serão prestados os serviços. De 2% até o limite de 5%.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4" authorId="0">
      <text>
        <r>
          <rPr>
            <b/>
            <sz val="9"/>
            <color indexed="81"/>
            <rFont val="Tahoma"/>
            <family val="2"/>
          </rPr>
          <t>Informar a média de dias úteis entre data de pagamento prevista no contrato e a data final do período de adimplemento da parcela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5" authorId="0">
      <text>
        <r>
          <rPr>
            <b/>
            <sz val="9"/>
            <color indexed="81"/>
            <rFont val="Tahoma"/>
            <family val="2"/>
          </rPr>
          <t xml:space="preserve">Informar o valor estimado de PIS/COFINS. </t>
        </r>
        <r>
          <rPr>
            <sz val="9"/>
            <color indexed="81"/>
            <rFont val="Tahoma"/>
            <family val="2"/>
          </rPr>
          <t xml:space="preserve">
1. Adotar 0,65% PIS + 3% COFINS quando o valor anual estimado do contrato for inferior ao limite para tributação pelo regime de incidência não-cumulativa (lucro presumido);
2. Adotar 1,65% PIS + 7,6% COFINS quando o valor anual estimado do contrato for superior ao limite para tributação pelo regime de incidência não-cumulativa (lucro real);</t>
        </r>
      </text>
    </comment>
  </commentList>
</comments>
</file>

<file path=xl/comments4.xml><?xml version="1.0" encoding="utf-8"?>
<comments xmlns="http://schemas.openxmlformats.org/spreadsheetml/2006/main">
  <authors>
    <author>cbridi</author>
    <author>Clauber Bridi</author>
    <author>Omar</author>
  </authors>
  <commentList>
    <comment ref="C9" authorId="0">
      <text>
        <r>
          <rPr>
            <sz val="8"/>
            <color indexed="81"/>
            <rFont val="Tahoma"/>
            <family val="2"/>
          </rPr>
          <t>Informar a população do município a ser atendida</t>
        </r>
      </text>
    </comment>
    <comment ref="C10" authorId="1">
      <text>
        <r>
          <rPr>
            <b/>
            <sz val="9"/>
            <color indexed="81"/>
            <rFont val="Tahoma"/>
            <family val="2"/>
          </rPr>
          <t>Caso o município possua informações de pesagem, ajustar com o valor da geração média per capita realizada nos últimos 12 meses</t>
        </r>
      </text>
    </comment>
    <comment ref="C11" authorId="2">
      <text>
        <r>
          <rPr>
            <sz val="9"/>
            <color indexed="81"/>
            <rFont val="Tahoma"/>
            <family val="2"/>
          </rPr>
          <t>retorna a geração diária a ser recolhida</t>
        </r>
      </text>
    </comment>
    <comment ref="C13" authorId="0">
      <text>
        <r>
          <rPr>
            <b/>
            <sz val="8"/>
            <color indexed="81"/>
            <rFont val="Tahoma"/>
            <charset val="1"/>
          </rPr>
          <t>Informe o número de dias de coleta por semana</t>
        </r>
      </text>
    </comment>
    <comment ref="C16" authorId="0">
      <text>
        <r>
          <rPr>
            <sz val="8"/>
            <color indexed="81"/>
            <rFont val="Tahoma"/>
            <family val="2"/>
          </rPr>
          <t>Informar 1 para caminhão toco; Informar 2 para caminhão truck</t>
        </r>
        <r>
          <rPr>
            <b/>
            <sz val="8"/>
            <color indexed="81"/>
            <rFont val="Tahoma"/>
            <family val="2"/>
          </rPr>
          <t xml:space="preserve"> </t>
        </r>
      </text>
    </comment>
    <comment ref="C17" authorId="0">
      <text>
        <r>
          <rPr>
            <sz val="8"/>
            <color indexed="81"/>
            <rFont val="Tahoma"/>
            <family val="2"/>
          </rPr>
          <t>Informar a capacidade do compactador em m³</t>
        </r>
      </text>
    </comment>
    <comment ref="C20" authorId="1">
      <text>
        <r>
          <rPr>
            <sz val="8"/>
            <color indexed="81"/>
            <rFont val="Tahoma"/>
            <family val="2"/>
          </rPr>
          <t xml:space="preserve">Informar o número de percursos de coleta (cargas) que cada caminhão realiza por dia, considerando todos os turnos de trabalho. </t>
        </r>
      </text>
    </comment>
  </commentList>
</comments>
</file>

<file path=xl/sharedStrings.xml><?xml version="1.0" encoding="utf-8"?>
<sst xmlns="http://schemas.openxmlformats.org/spreadsheetml/2006/main" count="1172" uniqueCount="362">
  <si>
    <t>hora</t>
  </si>
  <si>
    <t>Adicional de Insalubridade</t>
  </si>
  <si>
    <t>%</t>
  </si>
  <si>
    <t>Soma</t>
  </si>
  <si>
    <t>Encargos Sociais</t>
  </si>
  <si>
    <t>Total do Efetivo</t>
  </si>
  <si>
    <t>homem</t>
  </si>
  <si>
    <t>Adicional Noturno</t>
  </si>
  <si>
    <t>mês</t>
  </si>
  <si>
    <t>vale</t>
  </si>
  <si>
    <t>unidade</t>
  </si>
  <si>
    <t>Colete reflexivo</t>
  </si>
  <si>
    <t>IPVA</t>
  </si>
  <si>
    <t>Seguro contra terceiros</t>
  </si>
  <si>
    <t>Impostos e seguros mensais</t>
  </si>
  <si>
    <t>Custo de óleo diesel / km rodado</t>
  </si>
  <si>
    <t>km/l</t>
  </si>
  <si>
    <t>Custo mensal com óleo diesel</t>
  </si>
  <si>
    <t>km</t>
  </si>
  <si>
    <t>l/1.000 km</t>
  </si>
  <si>
    <t>Custo mensal com óleo do motor</t>
  </si>
  <si>
    <t>Custo mensal com óleo da transmissão</t>
  </si>
  <si>
    <t>Custo mensal com óleo hidráulico</t>
  </si>
  <si>
    <t>Custo de graxa /1.000 km rodados</t>
  </si>
  <si>
    <t>kg/1.000 km</t>
  </si>
  <si>
    <t>Custo mensal com graxa</t>
  </si>
  <si>
    <t>km/jogo</t>
  </si>
  <si>
    <t>Pá de Concha</t>
  </si>
  <si>
    <t>Vassoura</t>
  </si>
  <si>
    <t>Calça</t>
  </si>
  <si>
    <t>Camiseta</t>
  </si>
  <si>
    <t>Boné</t>
  </si>
  <si>
    <t>Luva de proteção</t>
  </si>
  <si>
    <t>R$</t>
  </si>
  <si>
    <t>Horas Extras (100%)</t>
  </si>
  <si>
    <t>Horas Extras (50%)</t>
  </si>
  <si>
    <t>Benefícios e despesas indiretas</t>
  </si>
  <si>
    <t>Custo mensal com manutenção</t>
  </si>
  <si>
    <t>Custo (R$/mês)</t>
  </si>
  <si>
    <t>Mão-de-obra</t>
  </si>
  <si>
    <t>Quantidade</t>
  </si>
  <si>
    <t>INSS</t>
  </si>
  <si>
    <t>FGTS</t>
  </si>
  <si>
    <t>Planilha de Composição de Custos</t>
  </si>
  <si>
    <t>Motorista</t>
  </si>
  <si>
    <t>2. Uniformes e Equipamentos de Proteção Individual</t>
  </si>
  <si>
    <t>3.1.1. Depreciação</t>
  </si>
  <si>
    <t>1. Mão-de-obra</t>
  </si>
  <si>
    <t>par</t>
  </si>
  <si>
    <t>frasco 120g</t>
  </si>
  <si>
    <t>Depreciação mensal veículos coletores</t>
  </si>
  <si>
    <t>3.1.3. Impostos e Seguros</t>
  </si>
  <si>
    <t>3.1.4. Consumos</t>
  </si>
  <si>
    <t>3.1.5. Manutenção</t>
  </si>
  <si>
    <t>3. Veículos e Equipamentos</t>
  </si>
  <si>
    <t>Custo mensal com pneus</t>
  </si>
  <si>
    <t>Veículos e Equipamentos</t>
  </si>
  <si>
    <t>Publicidade (adesivos equipamentos)</t>
  </si>
  <si>
    <t>cj</t>
  </si>
  <si>
    <t>Total de mão-de-obra (postos de trabalho)</t>
  </si>
  <si>
    <t>Publicidade (adesivos veículos)</t>
  </si>
  <si>
    <t>Custo mensal com implantação</t>
  </si>
  <si>
    <t>3.1.6. Pneus</t>
  </si>
  <si>
    <t>Protetor solar FPS 30</t>
  </si>
  <si>
    <t>Discriminação</t>
  </si>
  <si>
    <t>Unidade</t>
  </si>
  <si>
    <t>Subtotal</t>
  </si>
  <si>
    <r>
      <t xml:space="preserve">Total </t>
    </r>
    <r>
      <rPr>
        <b/>
        <u/>
        <sz val="9"/>
        <rFont val="Arial"/>
        <family val="2"/>
      </rPr>
      <t>(R$)</t>
    </r>
  </si>
  <si>
    <t>Jaqueta com reflexivo (NBR 15.292)</t>
  </si>
  <si>
    <t>Capa de chuva amarela com reflexivo</t>
  </si>
  <si>
    <t>Botina de segurança c/ palmilha aço</t>
  </si>
  <si>
    <t>Custo de recapagem</t>
  </si>
  <si>
    <t>Recipiente térmico para água (5L)</t>
  </si>
  <si>
    <t>Total por Coletor</t>
  </si>
  <si>
    <t>Coletor</t>
  </si>
  <si>
    <t>4. Ferramentas e Materiais de Consumo</t>
  </si>
  <si>
    <t>5. Monitoramento da Frota</t>
  </si>
  <si>
    <t>Administração Central</t>
  </si>
  <si>
    <t>AC</t>
  </si>
  <si>
    <t>Seguros/Riscos/Garantias</t>
  </si>
  <si>
    <t>SRG</t>
  </si>
  <si>
    <t>Lucro</t>
  </si>
  <si>
    <t>L</t>
  </si>
  <si>
    <t>Despesas Financeiras</t>
  </si>
  <si>
    <t>DF</t>
  </si>
  <si>
    <t>Tributos - ISS</t>
  </si>
  <si>
    <t>T</t>
  </si>
  <si>
    <t>Tributos - PIS/COFINS</t>
  </si>
  <si>
    <t>Fórmula para o cálculo do BDI:</t>
  </si>
  <si>
    <t>{[(1+AC+SRG) x (1+L) x (1+DF)] / (1-T)} -1</t>
  </si>
  <si>
    <t>Resultado do cálculo do BDI:</t>
  </si>
  <si>
    <t>Vale Transporte</t>
  </si>
  <si>
    <t>Dias Trabalhados por mês</t>
  </si>
  <si>
    <t>dia</t>
  </si>
  <si>
    <t>Custo Mensal com Mão-de-obra (R$/mês)</t>
  </si>
  <si>
    <t>Meia de algodão com cano alto</t>
  </si>
  <si>
    <t>Custo do jogo de pneus xxx/xx Rxx</t>
  </si>
  <si>
    <r>
      <t xml:space="preserve">Custo jg. compl. + </t>
    </r>
    <r>
      <rPr>
        <sz val="10"/>
        <color indexed="10"/>
        <rFont val="Arial"/>
        <family val="2"/>
      </rPr>
      <t>X</t>
    </r>
    <r>
      <rPr>
        <sz val="10"/>
        <rFont val="Arial"/>
        <family val="2"/>
      </rPr>
      <t xml:space="preserve"> recap./ km rodado</t>
    </r>
  </si>
  <si>
    <t>Quantitativos</t>
  </si>
  <si>
    <t>horas trabalhadas</t>
  </si>
  <si>
    <t>Horas Extras Noturnas (100%)</t>
  </si>
  <si>
    <t>1.1. Coletor Turno Dia</t>
  </si>
  <si>
    <t>1.4. Motorista Turno Noite</t>
  </si>
  <si>
    <t>hora contabilizada</t>
  </si>
  <si>
    <t>Vida útil do chassis</t>
  </si>
  <si>
    <t>anos</t>
  </si>
  <si>
    <t>Vida útil do compactador</t>
  </si>
  <si>
    <t>Depreciação do compactador</t>
  </si>
  <si>
    <t>Depreciação do chassis</t>
  </si>
  <si>
    <t>Custo de aquisição do compactador</t>
  </si>
  <si>
    <t>Custo de aquisição do chassis</t>
  </si>
  <si>
    <t>Depreciação mensal do compactador</t>
  </si>
  <si>
    <t>i = taxa de juros do mercado (sugere-se adotar a taxa SELIC)</t>
  </si>
  <si>
    <t>n = vida útil do bem em anos</t>
  </si>
  <si>
    <t>Custo do chassis</t>
  </si>
  <si>
    <t>Custo do compactador</t>
  </si>
  <si>
    <t>3.1.2. Remuneração do Capital</t>
  </si>
  <si>
    <t>Im = investimento médio</t>
  </si>
  <si>
    <t>Remuneração mensal de capital do compactador</t>
  </si>
  <si>
    <t>Investimento médio total do chassis</t>
  </si>
  <si>
    <t>Remuneração mensal de capital do chassis</t>
  </si>
  <si>
    <t>Investimento médio total do compactador</t>
  </si>
  <si>
    <t>Custo de manutenção dos caminhões</t>
  </si>
  <si>
    <t>Quilometragem mensal</t>
  </si>
  <si>
    <t>R$/km rodado</t>
  </si>
  <si>
    <t>Número de recapagens por pneu</t>
  </si>
  <si>
    <t>R$ mensal</t>
  </si>
  <si>
    <t>Admissões</t>
  </si>
  <si>
    <t>Desligamentos</t>
  </si>
  <si>
    <t>Dispensados com justa causa</t>
  </si>
  <si>
    <t>Dispensados sem justa causa</t>
  </si>
  <si>
    <t>Espontâneos</t>
  </si>
  <si>
    <t>Fim de contrato por prazo determinado</t>
  </si>
  <si>
    <t>Término de contrato</t>
  </si>
  <si>
    <t>Aposentados</t>
  </si>
  <si>
    <t>Mortos</t>
  </si>
  <si>
    <t>Transferência de saída</t>
  </si>
  <si>
    <t xml:space="preserve"> </t>
  </si>
  <si>
    <t>Indicadores</t>
  </si>
  <si>
    <t>Rotatividade</t>
  </si>
  <si>
    <t>Demitidos s/ Justa Causa em relação ao Estoque Médio</t>
  </si>
  <si>
    <t>Dias ano</t>
  </si>
  <si>
    <t>Estoque Médio</t>
  </si>
  <si>
    <t>Multa FGTS</t>
  </si>
  <si>
    <t>Fração de tempo para gozo férias</t>
  </si>
  <si>
    <t>Dias de Aviso prévio</t>
  </si>
  <si>
    <t>Código</t>
  </si>
  <si>
    <t>Descrição</t>
  </si>
  <si>
    <t>Valor</t>
  </si>
  <si>
    <t>A1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</si>
  <si>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</si>
  <si>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</si>
  <si>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</si>
  <si>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</si>
  <si>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</si>
  <si>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</si>
  <si>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</si>
  <si>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</si>
  <si>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</si>
  <si>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</si>
  <si>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</si>
  <si>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</si>
  <si>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</si>
  <si>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A</t>
  </si>
  <si>
    <t>SOMA GRUPO A</t>
  </si>
  <si>
    <t>B1</t>
  </si>
  <si>
    <t>Férias gozadas</t>
  </si>
  <si>
    <t>B2</t>
  </si>
  <si>
    <t>13º salário</t>
  </si>
  <si>
    <t>B4</t>
  </si>
  <si>
    <t>Licença Paternidade</t>
  </si>
  <si>
    <t>B5</t>
  </si>
  <si>
    <t>Faltas justificadas</t>
  </si>
  <si>
    <t>B6</t>
  </si>
  <si>
    <t>Auxilio acidente de trabalho</t>
  </si>
  <si>
    <t>Auxilio doença</t>
  </si>
  <si>
    <t>B</t>
  </si>
  <si>
    <t>SOMA GRUPO B</t>
  </si>
  <si>
    <t>C1</t>
  </si>
  <si>
    <t>Aviso prévio indenizado</t>
  </si>
  <si>
    <t>C3</t>
  </si>
  <si>
    <t xml:space="preserve">Férias indenizadas </t>
  </si>
  <si>
    <t>C4</t>
  </si>
  <si>
    <t>Férias indenizadas s/ aviso previo inden.</t>
  </si>
  <si>
    <t>C5</t>
  </si>
  <si>
    <t>Depósito rescisão sem justa causa</t>
  </si>
  <si>
    <t>Indenização adicional</t>
  </si>
  <si>
    <t>C</t>
  </si>
  <si>
    <t>SOMA GRUPO C</t>
  </si>
  <si>
    <t>D1</t>
  </si>
  <si>
    <t>Reincidência de Grupo A sobre Grupo B</t>
  </si>
  <si>
    <t>D2</t>
  </si>
  <si>
    <t>Reincidência de Grupo A sobre aviso prévio indenizado</t>
  </si>
  <si>
    <t>D</t>
  </si>
  <si>
    <t>SOMA GRUPO D</t>
  </si>
  <si>
    <t>SOMA (A+B+C+D)</t>
  </si>
  <si>
    <t>1° Quartil</t>
  </si>
  <si>
    <t>Médio</t>
  </si>
  <si>
    <t>3° Quartil</t>
  </si>
  <si>
    <t>DU</t>
  </si>
  <si>
    <t>Licenciamento e Seguro obrigatório</t>
  </si>
  <si>
    <t>Fator de utilização</t>
  </si>
  <si>
    <t>Fator de utilização (FU)</t>
  </si>
  <si>
    <t>2.1. Uniformes e EPIs para Coletor</t>
  </si>
  <si>
    <t>Higienização de uniformes e EPIs</t>
  </si>
  <si>
    <t>2.2. Uniformes e EPIs para demais categorias</t>
  </si>
  <si>
    <t>Custo Mensal com Uniformes e EPIs (R$/mês)</t>
  </si>
  <si>
    <t>Descrição do Item</t>
  </si>
  <si>
    <t>Orçamento Sintético</t>
  </si>
  <si>
    <t>Orientações para preenchimento:</t>
  </si>
  <si>
    <t>2. Preencher somente células em amarelo</t>
  </si>
  <si>
    <t>3. As células azuis deverão ter seus valores preenchidos em outra planilha do arquivo.</t>
  </si>
  <si>
    <t>Rio Grande do Sul  - Coleta de Resíduos Não-Perigosos - CNAE 38114</t>
  </si>
  <si>
    <t xml:space="preserve">1. Acesse o Portal do CAGED no link http://bi.mte.gov.br/cagedestabelecimento/pages/consulta.xhtml </t>
  </si>
  <si>
    <t>3. Nível Geográfico: selecione "Unidade da Federação" e marque a opção "Rio Grande do Sul"</t>
  </si>
  <si>
    <t>4. Nível Setorial: selecione "Classe de atividade econômica segundo a classificação CNAE – versão 2.0 (669 categorias)" e marque a opção "38114 – Coleta de Resíduos Não-Perigosos"</t>
  </si>
  <si>
    <t>5. Clique em Gerar Relatório</t>
  </si>
  <si>
    <t>Para preencher esta planilha siga os passos 1 a 5:</t>
  </si>
  <si>
    <t>Idade do veículo (ano)</t>
  </si>
  <si>
    <t>Idade do veículo</t>
  </si>
  <si>
    <t>Idade do compactador</t>
  </si>
  <si>
    <t>Valor do veículo proposto (V0)</t>
  </si>
  <si>
    <t>Valor do compactador proposto (V0)</t>
  </si>
  <si>
    <t>Taxa de juros anual nominal</t>
  </si>
  <si>
    <t>Piso da categoria</t>
  </si>
  <si>
    <t>Salário mínimo nacional</t>
  </si>
  <si>
    <t>Base de cálculo da Insalubridade</t>
  </si>
  <si>
    <t>Piso da categoria (1)</t>
  </si>
  <si>
    <t>Salário mínimo nacional (2)</t>
  </si>
  <si>
    <t>Horas Extras Noturnas (50%)</t>
  </si>
  <si>
    <t>Excluir esta linha caso a contratação não tenha previsão de horas extras explícita no edital</t>
  </si>
  <si>
    <t>Descanso Semanal Remunerado (DSR) - hora extra</t>
  </si>
  <si>
    <t>C2</t>
  </si>
  <si>
    <t>B3</t>
  </si>
  <si>
    <t>Custo Mensal com Monitoramento da Frota (R$/mês)</t>
  </si>
  <si>
    <t>Implantação dos equipamentos de monitoramento</t>
  </si>
  <si>
    <t>Manutenção dos equipamentos de monitoramento</t>
  </si>
  <si>
    <t>Custo Mensal com Veículos e Equipamentos (R$/mês)</t>
  </si>
  <si>
    <t>Custo Mensal com Ferramentas e Materiais de Consumo (R$/mês)</t>
  </si>
  <si>
    <t>CUSTO TOTAL MENSAL COM DESPESAS OPERACIONAIS (R$/mês)</t>
  </si>
  <si>
    <t>PREÇO MENSAL TOTAL (R$/mês)</t>
  </si>
  <si>
    <t>3. CAGED</t>
  </si>
  <si>
    <t>4. Composição do BDI - Benefícios e Despesas Indiretas</t>
  </si>
  <si>
    <t xml:space="preserve">2. Composição dos Encargos Sociais </t>
  </si>
  <si>
    <t>1. Esta planilha é somente um modelo-base. Qualquer custo previsto no edital e não contemplado nesta planilha deverá ser devidamente incluído</t>
  </si>
  <si>
    <t>5. Depreciação Referencial TCE/RS (%)</t>
  </si>
  <si>
    <r>
      <t>J</t>
    </r>
    <r>
      <rPr>
        <vertAlign val="subscript"/>
        <sz val="12"/>
        <color indexed="8"/>
        <rFont val="Arial"/>
        <family val="2"/>
      </rPr>
      <t>m</t>
    </r>
    <r>
      <rPr>
        <sz val="12"/>
        <color indexed="8"/>
        <rFont val="Arial"/>
        <family val="2"/>
      </rPr>
      <t xml:space="preserve"> = remuneração de capital mensal</t>
    </r>
  </si>
  <si>
    <r>
      <t>V</t>
    </r>
    <r>
      <rPr>
        <vertAlign val="subscript"/>
        <sz val="12"/>
        <color indexed="8"/>
        <rFont val="Arial"/>
        <family val="2"/>
      </rPr>
      <t>0</t>
    </r>
    <r>
      <rPr>
        <sz val="12"/>
        <color indexed="8"/>
        <rFont val="Arial"/>
        <family val="2"/>
      </rPr>
      <t xml:space="preserve"> = valor inicial do bem</t>
    </r>
  </si>
  <si>
    <r>
      <t>V</t>
    </r>
    <r>
      <rPr>
        <vertAlign val="subscript"/>
        <sz val="12"/>
        <color indexed="8"/>
        <rFont val="Arial"/>
        <family val="2"/>
      </rPr>
      <t>r</t>
    </r>
    <r>
      <rPr>
        <sz val="12"/>
        <color indexed="8"/>
        <rFont val="Arial"/>
        <family val="2"/>
      </rPr>
      <t xml:space="preserve"> = valor residual do bem</t>
    </r>
  </si>
  <si>
    <t>6. Remuneração de Capital</t>
  </si>
  <si>
    <t>Custo unitário</t>
  </si>
  <si>
    <t>Custo de óleo do motor /1.000 km rodados</t>
  </si>
  <si>
    <t>Custo de óleo da transmissão /1.000 km</t>
  </si>
  <si>
    <t>Custo de óleo hidráulico / 1.000 km</t>
  </si>
  <si>
    <t>CUSTO MENSAL COM BDI (R$/mês)</t>
  </si>
  <si>
    <t>CÁLCULO DAS VERBAS INDENIZATÓRIAS DOS EMPREGADOS NO SETOR DE COLETA DE RSU</t>
  </si>
  <si>
    <t>6. Preencha as células em amarelo</t>
  </si>
  <si>
    <t>1/3 de férias (dias)</t>
  </si>
  <si>
    <t>Férias (dias)</t>
  </si>
  <si>
    <t>13º Salário (dias)</t>
  </si>
  <si>
    <t>Referência estudo TCE</t>
  </si>
  <si>
    <t>1. Preencha previamente os dados de entrada na planilha 3.CAGED</t>
  </si>
  <si>
    <t>Rotatividade temporal (meses)</t>
  </si>
  <si>
    <t>1. Esta planilha é somente um modelo-base e deve ser ajustada conforme cada caso concreto.</t>
  </si>
  <si>
    <t>Fórmula de cálculo da remuneração de capital:</t>
  </si>
  <si>
    <t>Excluir esta linha caso a contratação não tenha previsão de horas extras 100% explícita no edital</t>
  </si>
  <si>
    <t>Excluir esta linha caso a contratação não tenha previsão de horas extras noturnas 100% explícita no edital</t>
  </si>
  <si>
    <t>Excluir esta linha caso a contratação não tenha previsão de horas extras 50% explícita no edital</t>
  </si>
  <si>
    <t>Excluir esta linha caso a contratação não tenha previsão de horas extras noturnas 50% explícita no edital</t>
  </si>
  <si>
    <t>Total por Motorista</t>
  </si>
  <si>
    <t>2. Na Especificação da Consulta, selecione "Demonstrativo por período" e informe as competências relativas ao período Inicial e Final (últimos 12 meses)</t>
  </si>
  <si>
    <t>Durabilidade (meses)</t>
  </si>
  <si>
    <t>Custo com consumos/km rodado</t>
  </si>
  <si>
    <t>Consumo</t>
  </si>
  <si>
    <t>Total por veículo</t>
  </si>
  <si>
    <t>Total da frota</t>
  </si>
  <si>
    <t>1. Esta planilha é somente um modelo de cálculo expedito e deve ser ajustada conforme cada caso concreto.</t>
  </si>
  <si>
    <t>Unid</t>
  </si>
  <si>
    <t>hab</t>
  </si>
  <si>
    <t>ton</t>
  </si>
  <si>
    <t>Densidade RSU compactado</t>
  </si>
  <si>
    <t>Kg/m³</t>
  </si>
  <si>
    <t>m³</t>
  </si>
  <si>
    <t>Kg/hab.dia</t>
  </si>
  <si>
    <t>ton/dia</t>
  </si>
  <si>
    <t>População (H)</t>
  </si>
  <si>
    <t>Geração per capita (G)</t>
  </si>
  <si>
    <t>Geração total diária (Qd)</t>
  </si>
  <si>
    <t>Quantitativo diário de coleta (Qc)</t>
  </si>
  <si>
    <t>Número de dias de coleta por semana (Dc)</t>
  </si>
  <si>
    <t>Capacidade nominal de carga (Cc)</t>
  </si>
  <si>
    <t>Número de Cargas por dia (Nc)</t>
  </si>
  <si>
    <t>Número de veículos da Frota (F)</t>
  </si>
  <si>
    <t>Geração Mensal</t>
  </si>
  <si>
    <t>Tipo de Veículo (1 = toco, 2 = truck)</t>
  </si>
  <si>
    <t>Capacidade do Compactador</t>
  </si>
  <si>
    <t>7. Dimensionamento da frota</t>
  </si>
  <si>
    <t>Indicador</t>
  </si>
  <si>
    <t>Número total de percursos de coleta por veículo, por dia (Np)</t>
  </si>
  <si>
    <t>i</t>
  </si>
  <si>
    <t>3. Preencher somente células em amarelo</t>
  </si>
  <si>
    <t>Depreciação Média</t>
  </si>
  <si>
    <t>2. Dimensionar separadamente setores atendidos por veículos de capacidade de carga diferentes.</t>
  </si>
  <si>
    <r>
      <t>3.1. Veículo Coletor Compactador</t>
    </r>
    <r>
      <rPr>
        <sz val="10"/>
        <color indexed="10"/>
        <rFont val="Arial"/>
        <family val="2"/>
      </rPr>
      <t xml:space="preserve"> 15</t>
    </r>
    <r>
      <rPr>
        <sz val="10"/>
        <rFont val="Arial"/>
        <family val="2"/>
      </rPr>
      <t xml:space="preserve"> m³</t>
    </r>
  </si>
  <si>
    <t>Tecnico de Segurança do Trabalho</t>
  </si>
  <si>
    <t>1.7. Responsavel Tecnico</t>
  </si>
  <si>
    <t>1.8. Tecnico de Segurança do Trabalho</t>
  </si>
  <si>
    <t>1.11. Auxílio Alimentação (mensal)</t>
  </si>
  <si>
    <t>Custo de aquisição do bau</t>
  </si>
  <si>
    <t>Vida útil do bau</t>
  </si>
  <si>
    <t>Idade do bau</t>
  </si>
  <si>
    <t>Depreciação do bau</t>
  </si>
  <si>
    <t>Depreciação mensal do bau</t>
  </si>
  <si>
    <t>Total de Veiculos e Equipamentos</t>
  </si>
  <si>
    <t>6. Administração Local</t>
  </si>
  <si>
    <t>Aluguel de Patio</t>
  </si>
  <si>
    <t>Comunicação Movel</t>
  </si>
  <si>
    <t>Custo mensal com administração local</t>
  </si>
  <si>
    <t>Custo Mensal com Administração Local (R$/mês)</t>
  </si>
  <si>
    <t>Estoque recuperado início do Período 01-01-2017</t>
  </si>
  <si>
    <t>Estoque recuperado final do Período 31-01-2018</t>
  </si>
  <si>
    <t>Variação Emprego Absoluta de 01-01-2017 a 31-01-2018</t>
  </si>
  <si>
    <t>Motorista de Carreta</t>
  </si>
  <si>
    <t>Destinação final dos residuos</t>
  </si>
  <si>
    <t>Custo mensal com destinação final</t>
  </si>
  <si>
    <t>Custo Mensal com Destinação Final (R$/mês)</t>
  </si>
  <si>
    <t>6. Destinação Final</t>
  </si>
  <si>
    <t>Motorista Carreta</t>
  </si>
  <si>
    <t>1.6. Vale Transporte</t>
  </si>
  <si>
    <t>3.2.1. Depreciação</t>
  </si>
  <si>
    <t>3.2.2. Remuneração do Capital</t>
  </si>
  <si>
    <t>3.2.3. Impostos e Seguros</t>
  </si>
  <si>
    <t>3.2.4. Consumos</t>
  </si>
  <si>
    <t>3.2.5. Manutenção</t>
  </si>
  <si>
    <t>3.2.6. Pneus</t>
  </si>
  <si>
    <t>1.4. Motorista Carreta</t>
  </si>
  <si>
    <t>Encarregado</t>
  </si>
  <si>
    <t>3.2. Veículo Caminhao Roll On Off</t>
  </si>
  <si>
    <t>3.2. Veículo Retroescavadeira</t>
  </si>
  <si>
    <t>l/h</t>
  </si>
  <si>
    <t>h</t>
  </si>
  <si>
    <t>R$/h trabalhada</t>
  </si>
  <si>
    <t>1.2. Reciclador</t>
  </si>
  <si>
    <t>Reciclador</t>
  </si>
  <si>
    <t>6. Benefícios e Despesas Indiretas - BDI</t>
  </si>
  <si>
    <t xml:space="preserve">Depreciação mensal </t>
  </si>
  <si>
    <t>l/1.000 h</t>
  </si>
  <si>
    <t>kg/1.000 h</t>
  </si>
  <si>
    <t>h/jogo</t>
  </si>
  <si>
    <t>1.2. Motorista Turno do Dia</t>
  </si>
  <si>
    <t>1.3. Encarregado</t>
  </si>
  <si>
    <t>3.2. Veículo Coletor Bau (Coleta Seletiva)</t>
  </si>
  <si>
    <t>3.2.5.  Manutenção</t>
  </si>
  <si>
    <t>1.4. Vale-refeição (diário)</t>
  </si>
  <si>
    <t>PREÇO TOTAL MENSAL COM A COLETA ORGÂNICOS</t>
  </si>
  <si>
    <t>Lote 1. Coleta de Resíduos Sólidos Orgânicos</t>
  </si>
  <si>
    <t>Horas extra (100%)</t>
  </si>
  <si>
    <t>Total (R$)</t>
  </si>
  <si>
    <t>1.5. Vale-transporte (diário)</t>
  </si>
  <si>
    <t xml:space="preserve">Unidade </t>
  </si>
  <si>
    <t>1.5. Vale transporte</t>
  </si>
  <si>
    <t>1.6. Plano de Benefício Familiar (Mensal)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</si>
</sst>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_-* #,##0.00_-;\-* #,##0.00_-;_-* &quot;-&quot;??_-;_-@_-"/>
    <numFmt numFmtId="165" formatCode="&quot;R$ &quot;#,##0.00_);\(&quot;R$ &quot;#,##0.00\)"/>
    <numFmt numFmtId="166" formatCode="_(* #,##0.00_);_(* \(#,##0.00\);_(* &quot;-&quot;??_);_(@_)"/>
    <numFmt numFmtId="167" formatCode="_(* #,##0_);_(* \(#,##0\);_(* &quot;-&quot;??_);_(@_)"/>
    <numFmt numFmtId="168" formatCode="_(* #,##0.000_);_(* \(#,##0.000\);_(* &quot;-&quot;??_);_(@_)"/>
    <numFmt numFmtId="169" formatCode="&quot;R$ &quot;#,##0.00"/>
    <numFmt numFmtId="170" formatCode="0.0000"/>
    <numFmt numFmtId="171" formatCode="_-* #,##0.000_-;\-* #,##0.000_-;_-* &quot;-&quot;??_-;_-@_-"/>
    <numFmt numFmtId="172" formatCode="_-* #,##0.00_-;\-* #,##0.00_-;_-* &quot;-&quot;?_-;_-@_-"/>
    <numFmt numFmtId="173" formatCode="_-* #,##0.0_-;\-* #,##0.0_-;_-* &quot;-&quot;?_-;_-@_-"/>
  </numFmts>
  <fonts count="31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u/>
      <sz val="10"/>
      <color indexed="12"/>
      <name val="Arial"/>
      <family val="2"/>
    </font>
    <font>
      <sz val="8"/>
      <name val="Arial"/>
      <family val="2"/>
    </font>
    <font>
      <sz val="9"/>
      <name val="Arial"/>
      <family val="2"/>
    </font>
    <font>
      <sz val="10"/>
      <color indexed="10"/>
      <name val="Arial"/>
      <family val="2"/>
    </font>
    <font>
      <i/>
      <sz val="10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4"/>
      <name val="Arial"/>
      <family val="2"/>
    </font>
    <font>
      <b/>
      <sz val="11"/>
      <color theme="1"/>
      <name val="Arial"/>
      <family val="2"/>
    </font>
    <font>
      <sz val="11"/>
      <color rgb="FF000000"/>
      <name val="Arial"/>
      <family val="2"/>
    </font>
    <font>
      <sz val="12"/>
      <color theme="1"/>
      <name val="Arial"/>
      <family val="2"/>
    </font>
    <font>
      <vertAlign val="subscript"/>
      <sz val="12"/>
      <color indexed="8"/>
      <name val="Arial"/>
      <family val="2"/>
    </font>
    <font>
      <sz val="12"/>
      <color indexed="8"/>
      <name val="Arial"/>
      <family val="2"/>
    </font>
    <font>
      <b/>
      <sz val="11"/>
      <color rgb="FF000000"/>
      <name val="Arial"/>
      <family val="2"/>
    </font>
    <font>
      <sz val="11"/>
      <color theme="1"/>
      <name val="Arial"/>
      <family val="2"/>
    </font>
    <font>
      <sz val="10"/>
      <color rgb="FF000000"/>
      <name val="Arial"/>
      <family val="2"/>
    </font>
    <font>
      <sz val="13"/>
      <color theme="1"/>
      <name val="Arial"/>
      <family val="2"/>
    </font>
    <font>
      <sz val="10"/>
      <color theme="1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8"/>
      <color indexed="81"/>
      <name val="Tahoma"/>
      <charset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 tint="-9.9978637043366805E-2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329">
    <xf numFmtId="0" fontId="0" fillId="0" borderId="0" xfId="0"/>
    <xf numFmtId="0" fontId="6" fillId="0" borderId="0" xfId="0" applyFont="1"/>
    <xf numFmtId="0" fontId="6" fillId="0" borderId="1" xfId="0" applyFont="1" applyBorder="1"/>
    <xf numFmtId="0" fontId="0" fillId="0" borderId="0" xfId="0" applyAlignment="1">
      <alignment vertical="center"/>
    </xf>
    <xf numFmtId="166" fontId="0" fillId="0" borderId="0" xfId="3" applyFont="1" applyAlignment="1">
      <alignment vertical="center"/>
    </xf>
    <xf numFmtId="0" fontId="1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66" fontId="6" fillId="0" borderId="0" xfId="3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166" fontId="5" fillId="0" borderId="0" xfId="3" applyFont="1" applyAlignment="1">
      <alignment vertical="center"/>
    </xf>
    <xf numFmtId="166" fontId="6" fillId="0" borderId="0" xfId="3" applyFont="1"/>
    <xf numFmtId="166" fontId="4" fillId="0" borderId="0" xfId="3" applyFont="1" applyAlignment="1">
      <alignment vertical="center"/>
    </xf>
    <xf numFmtId="166" fontId="3" fillId="0" borderId="5" xfId="3" applyFont="1" applyBorder="1" applyAlignment="1">
      <alignment horizontal="left" vertical="center"/>
    </xf>
    <xf numFmtId="166" fontId="3" fillId="0" borderId="0" xfId="3" applyFont="1" applyAlignment="1">
      <alignment vertical="center"/>
    </xf>
    <xf numFmtId="166" fontId="0" fillId="0" borderId="12" xfId="3" applyFont="1" applyBorder="1" applyAlignment="1">
      <alignment vertical="center"/>
    </xf>
    <xf numFmtId="0" fontId="1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166" fontId="6" fillId="0" borderId="0" xfId="3" applyFont="1" applyBorder="1" applyAlignment="1">
      <alignment vertical="center"/>
    </xf>
    <xf numFmtId="0" fontId="13" fillId="2" borderId="14" xfId="0" applyFont="1" applyFill="1" applyBorder="1" applyAlignment="1">
      <alignment horizontal="center" vertical="center"/>
    </xf>
    <xf numFmtId="166" fontId="3" fillId="0" borderId="17" xfId="3" applyFont="1" applyBorder="1" applyAlignment="1">
      <alignment horizontal="center" vertical="center"/>
    </xf>
    <xf numFmtId="166" fontId="1" fillId="0" borderId="12" xfId="3" applyFont="1" applyBorder="1" applyAlignment="1">
      <alignment horizontal="left" vertical="center"/>
    </xf>
    <xf numFmtId="166" fontId="6" fillId="0" borderId="12" xfId="3" applyFont="1" applyBorder="1" applyAlignment="1">
      <alignment vertical="center"/>
    </xf>
    <xf numFmtId="166" fontId="3" fillId="0" borderId="26" xfId="3" applyFont="1" applyBorder="1" applyAlignment="1">
      <alignment vertical="center"/>
    </xf>
    <xf numFmtId="166" fontId="6" fillId="0" borderId="17" xfId="3" applyFont="1" applyBorder="1" applyAlignment="1">
      <alignment vertical="center"/>
    </xf>
    <xf numFmtId="166" fontId="11" fillId="0" borderId="0" xfId="3" applyFont="1" applyAlignment="1">
      <alignment vertical="center"/>
    </xf>
    <xf numFmtId="164" fontId="6" fillId="0" borderId="0" xfId="0" applyNumberFormat="1" applyFont="1" applyAlignment="1">
      <alignment vertical="center"/>
    </xf>
    <xf numFmtId="0" fontId="3" fillId="0" borderId="1" xfId="0" applyFont="1" applyBorder="1" applyAlignment="1">
      <alignment vertical="center"/>
    </xf>
    <xf numFmtId="0" fontId="8" fillId="0" borderId="0" xfId="1" applyAlignment="1" applyProtection="1">
      <alignment vertical="center"/>
    </xf>
    <xf numFmtId="0" fontId="3" fillId="0" borderId="0" xfId="0" applyFont="1"/>
    <xf numFmtId="0" fontId="13" fillId="2" borderId="30" xfId="0" applyFont="1" applyFill="1" applyBorder="1" applyAlignment="1">
      <alignment horizontal="center" vertical="center"/>
    </xf>
    <xf numFmtId="166" fontId="6" fillId="0" borderId="0" xfId="3" applyFont="1" applyFill="1" applyAlignment="1">
      <alignment vertical="center"/>
    </xf>
    <xf numFmtId="0" fontId="3" fillId="0" borderId="3" xfId="0" applyFont="1" applyBorder="1" applyAlignment="1">
      <alignment vertical="center"/>
    </xf>
    <xf numFmtId="0" fontId="0" fillId="0" borderId="0" xfId="0" applyAlignment="1">
      <alignment horizontal="center"/>
    </xf>
    <xf numFmtId="166" fontId="3" fillId="0" borderId="12" xfId="3" applyFont="1" applyBorder="1" applyAlignment="1">
      <alignment vertical="center"/>
    </xf>
    <xf numFmtId="166" fontId="3" fillId="0" borderId="36" xfId="3" applyFont="1" applyBorder="1" applyAlignment="1">
      <alignment vertical="center"/>
    </xf>
    <xf numFmtId="166" fontId="3" fillId="0" borderId="12" xfId="3" applyFont="1" applyBorder="1" applyAlignment="1">
      <alignment horizontal="left" vertical="center"/>
    </xf>
    <xf numFmtId="4" fontId="6" fillId="0" borderId="0" xfId="0" applyNumberFormat="1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17" fillId="0" borderId="0" xfId="0" applyFont="1" applyAlignment="1">
      <alignment vertical="center"/>
    </xf>
    <xf numFmtId="0" fontId="0" fillId="0" borderId="36" xfId="0" applyBorder="1" applyAlignment="1">
      <alignment vertical="center"/>
    </xf>
    <xf numFmtId="0" fontId="18" fillId="0" borderId="12" xfId="0" applyFont="1" applyBorder="1"/>
    <xf numFmtId="0" fontId="18" fillId="0" borderId="43" xfId="0" applyFont="1" applyBorder="1"/>
    <xf numFmtId="0" fontId="18" fillId="3" borderId="18" xfId="0" applyFont="1" applyFill="1" applyBorder="1"/>
    <xf numFmtId="0" fontId="18" fillId="0" borderId="21" xfId="0" applyFont="1" applyBorder="1"/>
    <xf numFmtId="0" fontId="18" fillId="0" borderId="47" xfId="0" applyFont="1" applyBorder="1"/>
    <xf numFmtId="0" fontId="18" fillId="0" borderId="44" xfId="0" applyFont="1" applyBorder="1"/>
    <xf numFmtId="0" fontId="18" fillId="0" borderId="48" xfId="0" applyFont="1" applyBorder="1"/>
    <xf numFmtId="0" fontId="18" fillId="0" borderId="18" xfId="0" applyFont="1" applyBorder="1"/>
    <xf numFmtId="0" fontId="18" fillId="0" borderId="26" xfId="0" applyFont="1" applyBorder="1"/>
    <xf numFmtId="2" fontId="19" fillId="6" borderId="1" xfId="0" applyNumberFormat="1" applyFont="1" applyFill="1" applyBorder="1" applyAlignment="1">
      <alignment horizontal="right" vertical="center"/>
    </xf>
    <xf numFmtId="0" fontId="19" fillId="0" borderId="21" xfId="0" applyFont="1" applyBorder="1" applyAlignment="1">
      <alignment horizontal="center" vertical="center"/>
    </xf>
    <xf numFmtId="0" fontId="19" fillId="0" borderId="22" xfId="0" applyFont="1" applyBorder="1" applyAlignment="1">
      <alignment horizontal="center" vertical="center"/>
    </xf>
    <xf numFmtId="2" fontId="19" fillId="6" borderId="34" xfId="0" applyNumberFormat="1" applyFont="1" applyFill="1" applyBorder="1" applyAlignment="1">
      <alignment horizontal="right" vertical="center"/>
    </xf>
    <xf numFmtId="0" fontId="19" fillId="0" borderId="21" xfId="0" applyFont="1" applyBorder="1" applyAlignment="1">
      <alignment horizontal="left" vertical="center"/>
    </xf>
    <xf numFmtId="0" fontId="19" fillId="0" borderId="1" xfId="0" applyFont="1" applyBorder="1" applyAlignment="1">
      <alignment horizontal="left" vertical="center"/>
    </xf>
    <xf numFmtId="0" fontId="19" fillId="0" borderId="18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10" fontId="19" fillId="0" borderId="18" xfId="0" applyNumberFormat="1" applyFont="1" applyBorder="1" applyAlignment="1">
      <alignment horizontal="right" vertical="center"/>
    </xf>
    <xf numFmtId="0" fontId="23" fillId="0" borderId="1" xfId="0" applyFont="1" applyBorder="1" applyAlignment="1">
      <alignment horizontal="left" vertical="center"/>
    </xf>
    <xf numFmtId="10" fontId="23" fillId="0" borderId="18" xfId="0" applyNumberFormat="1" applyFont="1" applyBorder="1" applyAlignment="1">
      <alignment horizontal="right" vertical="center"/>
    </xf>
    <xf numFmtId="0" fontId="19" fillId="5" borderId="21" xfId="0" applyFont="1" applyFill="1" applyBorder="1" applyAlignment="1">
      <alignment horizontal="left" vertical="center"/>
    </xf>
    <xf numFmtId="0" fontId="23" fillId="5" borderId="1" xfId="0" applyFont="1" applyFill="1" applyBorder="1" applyAlignment="1">
      <alignment horizontal="left" vertical="center"/>
    </xf>
    <xf numFmtId="10" fontId="23" fillId="5" borderId="18" xfId="0" applyNumberFormat="1" applyFont="1" applyFill="1" applyBorder="1" applyAlignment="1">
      <alignment horizontal="right" vertical="center"/>
    </xf>
    <xf numFmtId="0" fontId="24" fillId="0" borderId="1" xfId="0" applyFont="1" applyBorder="1" applyAlignment="1">
      <alignment horizontal="left" vertical="center"/>
    </xf>
    <xf numFmtId="0" fontId="25" fillId="0" borderId="0" xfId="0" applyFont="1" applyAlignment="1">
      <alignment horizontal="left" vertical="center"/>
    </xf>
    <xf numFmtId="10" fontId="6" fillId="0" borderId="0" xfId="0" applyNumberFormat="1" applyFont="1"/>
    <xf numFmtId="9" fontId="19" fillId="0" borderId="0" xfId="2" applyFont="1" applyBorder="1" applyAlignment="1">
      <alignment horizontal="right" vertical="center"/>
    </xf>
    <xf numFmtId="0" fontId="19" fillId="0" borderId="1" xfId="0" applyFont="1" applyBorder="1" applyAlignment="1">
      <alignment horizontal="left" vertical="center" wrapText="1"/>
    </xf>
    <xf numFmtId="0" fontId="19" fillId="8" borderId="22" xfId="0" applyFont="1" applyFill="1" applyBorder="1" applyAlignment="1">
      <alignment horizontal="left" vertical="center"/>
    </xf>
    <xf numFmtId="0" fontId="23" fillId="8" borderId="34" xfId="0" applyFont="1" applyFill="1" applyBorder="1" applyAlignment="1">
      <alignment horizontal="left" vertical="center"/>
    </xf>
    <xf numFmtId="10" fontId="23" fillId="8" borderId="35" xfId="0" applyNumberFormat="1" applyFont="1" applyFill="1" applyBorder="1" applyAlignment="1">
      <alignment horizontal="right" vertical="center"/>
    </xf>
    <xf numFmtId="0" fontId="23" fillId="0" borderId="0" xfId="0" applyFont="1" applyAlignment="1">
      <alignment horizontal="left" vertical="center"/>
    </xf>
    <xf numFmtId="10" fontId="23" fillId="0" borderId="0" xfId="0" applyNumberFormat="1" applyFont="1" applyAlignment="1">
      <alignment horizontal="right" vertical="center"/>
    </xf>
    <xf numFmtId="0" fontId="25" fillId="4" borderId="0" xfId="0" applyFont="1" applyFill="1" applyAlignment="1">
      <alignment horizontal="left" vertical="center"/>
    </xf>
    <xf numFmtId="10" fontId="19" fillId="0" borderId="0" xfId="0" applyNumberFormat="1" applyFont="1" applyAlignment="1">
      <alignment horizontal="right" vertical="center"/>
    </xf>
    <xf numFmtId="0" fontId="19" fillId="4" borderId="0" xfId="0" applyFont="1" applyFill="1" applyAlignment="1">
      <alignment horizontal="left" vertical="center"/>
    </xf>
    <xf numFmtId="0" fontId="26" fillId="0" borderId="0" xfId="0" applyFont="1" applyAlignment="1">
      <alignment horizontal="justify" vertical="center"/>
    </xf>
    <xf numFmtId="0" fontId="8" fillId="0" borderId="0" xfId="1" applyBorder="1" applyAlignment="1" applyProtection="1">
      <alignment horizontal="left" vertical="center"/>
    </xf>
    <xf numFmtId="0" fontId="27" fillId="0" borderId="0" xfId="0" applyFont="1"/>
    <xf numFmtId="0" fontId="19" fillId="0" borderId="0" xfId="0" applyFont="1" applyAlignment="1">
      <alignment horizontal="right" vertical="center"/>
    </xf>
    <xf numFmtId="0" fontId="8" fillId="0" borderId="0" xfId="1" applyBorder="1" applyAlignment="1" applyProtection="1">
      <alignment vertical="center"/>
    </xf>
    <xf numFmtId="0" fontId="5" fillId="0" borderId="13" xfId="0" applyFont="1" applyBorder="1"/>
    <xf numFmtId="0" fontId="5" fillId="0" borderId="21" xfId="0" applyFont="1" applyBorder="1"/>
    <xf numFmtId="0" fontId="5" fillId="3" borderId="18" xfId="0" applyFont="1" applyFill="1" applyBorder="1"/>
    <xf numFmtId="0" fontId="5" fillId="0" borderId="43" xfId="0" applyFont="1" applyBorder="1"/>
    <xf numFmtId="0" fontId="5" fillId="3" borderId="44" xfId="0" applyFont="1" applyFill="1" applyBorder="1"/>
    <xf numFmtId="0" fontId="5" fillId="0" borderId="45" xfId="0" applyFont="1" applyBorder="1"/>
    <xf numFmtId="0" fontId="5" fillId="3" borderId="46" xfId="0" applyFont="1" applyFill="1" applyBorder="1"/>
    <xf numFmtId="0" fontId="5" fillId="0" borderId="36" xfId="0" applyFont="1" applyBorder="1"/>
    <xf numFmtId="0" fontId="5" fillId="0" borderId="37" xfId="0" applyFont="1" applyBorder="1"/>
    <xf numFmtId="0" fontId="7" fillId="0" borderId="44" xfId="0" applyFont="1" applyBorder="1"/>
    <xf numFmtId="9" fontId="7" fillId="0" borderId="44" xfId="0" applyNumberFormat="1" applyFont="1" applyBorder="1"/>
    <xf numFmtId="0" fontId="7" fillId="0" borderId="36" xfId="0" applyFont="1" applyBorder="1" applyAlignment="1">
      <alignment horizontal="left" vertical="center"/>
    </xf>
    <xf numFmtId="9" fontId="5" fillId="0" borderId="21" xfId="2" applyFont="1" applyBorder="1"/>
    <xf numFmtId="9" fontId="5" fillId="0" borderId="1" xfId="2" applyFont="1" applyBorder="1" applyAlignment="1">
      <alignment horizontal="center"/>
    </xf>
    <xf numFmtId="9" fontId="5" fillId="0" borderId="18" xfId="2" applyFont="1" applyBorder="1"/>
    <xf numFmtId="0" fontId="5" fillId="0" borderId="19" xfId="0" applyFont="1" applyBorder="1" applyAlignment="1">
      <alignment horizontal="left" vertical="center"/>
    </xf>
    <xf numFmtId="0" fontId="5" fillId="0" borderId="20" xfId="0" applyFont="1" applyBorder="1" applyAlignment="1">
      <alignment horizontal="center" vertical="center"/>
    </xf>
    <xf numFmtId="10" fontId="5" fillId="3" borderId="10" xfId="0" applyNumberFormat="1" applyFont="1" applyFill="1" applyBorder="1" applyAlignment="1">
      <alignment horizontal="center" vertical="center"/>
    </xf>
    <xf numFmtId="10" fontId="5" fillId="0" borderId="18" xfId="2" applyNumberFormat="1" applyFont="1" applyBorder="1"/>
    <xf numFmtId="0" fontId="5" fillId="0" borderId="2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10" fontId="5" fillId="3" borderId="18" xfId="0" applyNumberFormat="1" applyFont="1" applyFill="1" applyBorder="1" applyAlignment="1">
      <alignment horizontal="center" vertical="center"/>
    </xf>
    <xf numFmtId="10" fontId="5" fillId="0" borderId="18" xfId="0" applyNumberFormat="1" applyFont="1" applyBorder="1" applyAlignment="1">
      <alignment horizontal="center" vertical="center"/>
    </xf>
    <xf numFmtId="10" fontId="5" fillId="3" borderId="1" xfId="2" applyNumberFormat="1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5" fillId="0" borderId="18" xfId="0" applyFont="1" applyBorder="1"/>
    <xf numFmtId="0" fontId="5" fillId="0" borderId="22" xfId="0" applyFont="1" applyBorder="1" applyAlignment="1">
      <alignment horizontal="left" vertical="center"/>
    </xf>
    <xf numFmtId="10" fontId="5" fillId="3" borderId="35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23" xfId="0" applyFont="1" applyBorder="1" applyAlignment="1">
      <alignment vertical="center"/>
    </xf>
    <xf numFmtId="0" fontId="5" fillId="0" borderId="24" xfId="0" applyFont="1" applyBorder="1" applyAlignment="1">
      <alignment vertical="center"/>
    </xf>
    <xf numFmtId="10" fontId="5" fillId="0" borderId="25" xfId="0" applyNumberFormat="1" applyFont="1" applyBorder="1" applyAlignment="1">
      <alignment vertical="center"/>
    </xf>
    <xf numFmtId="0" fontId="5" fillId="0" borderId="26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28" xfId="0" applyFont="1" applyBorder="1" applyAlignment="1">
      <alignment vertical="center"/>
    </xf>
    <xf numFmtId="0" fontId="7" fillId="5" borderId="5" xfId="0" applyFont="1" applyFill="1" applyBorder="1" applyAlignment="1">
      <alignment vertical="center" wrapText="1"/>
    </xf>
    <xf numFmtId="0" fontId="5" fillId="5" borderId="6" xfId="0" applyFont="1" applyFill="1" applyBorder="1" applyAlignment="1">
      <alignment vertical="center"/>
    </xf>
    <xf numFmtId="10" fontId="7" fillId="5" borderId="7" xfId="0" applyNumberFormat="1" applyFont="1" applyFill="1" applyBorder="1" applyAlignment="1">
      <alignment horizontal="center" vertical="center" wrapText="1"/>
    </xf>
    <xf numFmtId="10" fontId="5" fillId="0" borderId="21" xfId="2" applyNumberFormat="1" applyFont="1" applyBorder="1" applyAlignment="1">
      <alignment horizontal="right"/>
    </xf>
    <xf numFmtId="10" fontId="5" fillId="0" borderId="1" xfId="2" applyNumberFormat="1" applyFont="1" applyBorder="1" applyAlignment="1">
      <alignment horizontal="right"/>
    </xf>
    <xf numFmtId="10" fontId="5" fillId="0" borderId="18" xfId="2" applyNumberFormat="1" applyFont="1" applyBorder="1" applyAlignment="1">
      <alignment horizontal="right"/>
    </xf>
    <xf numFmtId="10" fontId="5" fillId="0" borderId="22" xfId="2" applyNumberFormat="1" applyFont="1" applyBorder="1" applyAlignment="1">
      <alignment horizontal="right"/>
    </xf>
    <xf numFmtId="10" fontId="5" fillId="0" borderId="34" xfId="2" applyNumberFormat="1" applyFont="1" applyBorder="1" applyAlignment="1">
      <alignment horizontal="right"/>
    </xf>
    <xf numFmtId="10" fontId="5" fillId="0" borderId="35" xfId="2" applyNumberFormat="1" applyFont="1" applyBorder="1" applyAlignment="1">
      <alignment horizontal="right"/>
    </xf>
    <xf numFmtId="0" fontId="6" fillId="0" borderId="50" xfId="0" applyFont="1" applyBorder="1"/>
    <xf numFmtId="0" fontId="20" fillId="0" borderId="50" xfId="0" applyFont="1" applyBorder="1" applyAlignment="1">
      <alignment horizontal="justify"/>
    </xf>
    <xf numFmtId="0" fontId="20" fillId="0" borderId="51" xfId="0" applyFont="1" applyBorder="1" applyAlignment="1">
      <alignment horizontal="justify"/>
    </xf>
    <xf numFmtId="0" fontId="17" fillId="9" borderId="49" xfId="0" applyFont="1" applyFill="1" applyBorder="1" applyAlignment="1">
      <alignment horizontal="center"/>
    </xf>
    <xf numFmtId="166" fontId="3" fillId="0" borderId="5" xfId="3" applyFont="1" applyBorder="1" applyAlignment="1">
      <alignment vertical="center"/>
    </xf>
    <xf numFmtId="0" fontId="4" fillId="0" borderId="36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23" fillId="0" borderId="21" xfId="0" applyFont="1" applyBorder="1" applyAlignment="1">
      <alignment horizontal="center" vertical="center"/>
    </xf>
    <xf numFmtId="0" fontId="23" fillId="6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/>
    <xf numFmtId="170" fontId="18" fillId="0" borderId="44" xfId="0" applyNumberFormat="1" applyFont="1" applyBorder="1"/>
    <xf numFmtId="170" fontId="7" fillId="0" borderId="44" xfId="0" applyNumberFormat="1" applyFont="1" applyBorder="1"/>
    <xf numFmtId="170" fontId="7" fillId="0" borderId="29" xfId="0" applyNumberFormat="1" applyFont="1" applyBorder="1"/>
    <xf numFmtId="0" fontId="3" fillId="0" borderId="52" xfId="0" applyFont="1" applyBorder="1" applyAlignment="1">
      <alignment vertical="center"/>
    </xf>
    <xf numFmtId="4" fontId="1" fillId="0" borderId="0" xfId="0" applyNumberFormat="1" applyFont="1" applyAlignment="1">
      <alignment vertical="center"/>
    </xf>
    <xf numFmtId="0" fontId="7" fillId="0" borderId="21" xfId="0" applyFont="1" applyBorder="1"/>
    <xf numFmtId="0" fontId="7" fillId="0" borderId="1" xfId="0" applyFont="1" applyBorder="1"/>
    <xf numFmtId="0" fontId="7" fillId="0" borderId="18" xfId="0" applyFont="1" applyBorder="1"/>
    <xf numFmtId="0" fontId="5" fillId="0" borderId="1" xfId="0" applyFont="1" applyBorder="1"/>
    <xf numFmtId="171" fontId="24" fillId="0" borderId="18" xfId="3" applyNumberFormat="1" applyFont="1" applyBorder="1" applyAlignment="1">
      <alignment horizontal="center" vertical="center" wrapText="1"/>
    </xf>
    <xf numFmtId="172" fontId="5" fillId="0" borderId="18" xfId="0" applyNumberFormat="1" applyFont="1" applyBorder="1"/>
    <xf numFmtId="2" fontId="5" fillId="0" borderId="18" xfId="0" applyNumberFormat="1" applyFont="1" applyBorder="1"/>
    <xf numFmtId="0" fontId="5" fillId="0" borderId="22" xfId="0" applyFont="1" applyBorder="1"/>
    <xf numFmtId="0" fontId="5" fillId="0" borderId="34" xfId="0" applyFont="1" applyBorder="1"/>
    <xf numFmtId="172" fontId="5" fillId="3" borderId="18" xfId="0" applyNumberFormat="1" applyFont="1" applyFill="1" applyBorder="1"/>
    <xf numFmtId="172" fontId="5" fillId="0" borderId="35" xfId="0" applyNumberFormat="1" applyFont="1" applyBorder="1"/>
    <xf numFmtId="0" fontId="17" fillId="0" borderId="1" xfId="0" applyFont="1" applyBorder="1" applyAlignment="1">
      <alignment horizontal="center"/>
    </xf>
    <xf numFmtId="0" fontId="17" fillId="0" borderId="21" xfId="0" applyFont="1" applyBorder="1" applyAlignment="1">
      <alignment horizontal="center"/>
    </xf>
    <xf numFmtId="0" fontId="17" fillId="0" borderId="18" xfId="0" applyFont="1" applyBorder="1" applyAlignment="1">
      <alignment horizontal="center"/>
    </xf>
    <xf numFmtId="0" fontId="5" fillId="0" borderId="21" xfId="0" applyFont="1" applyBorder="1" applyAlignment="1">
      <alignment horizontal="right"/>
    </xf>
    <xf numFmtId="173" fontId="5" fillId="3" borderId="18" xfId="0" applyNumberFormat="1" applyFont="1" applyFill="1" applyBorder="1"/>
    <xf numFmtId="0" fontId="1" fillId="0" borderId="2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6" fillId="4" borderId="0" xfId="0" applyFont="1" applyFill="1" applyAlignment="1">
      <alignment vertical="center"/>
    </xf>
    <xf numFmtId="0" fontId="0" fillId="4" borderId="0" xfId="0" applyFill="1" applyAlignment="1">
      <alignment vertical="center"/>
    </xf>
    <xf numFmtId="4" fontId="0" fillId="4" borderId="0" xfId="0" applyNumberFormat="1" applyFill="1" applyAlignment="1">
      <alignment vertical="center"/>
    </xf>
    <xf numFmtId="166" fontId="0" fillId="4" borderId="9" xfId="3" applyFont="1" applyFill="1" applyBorder="1" applyAlignment="1">
      <alignment vertical="center"/>
    </xf>
    <xf numFmtId="166" fontId="3" fillId="4" borderId="8" xfId="0" applyNumberFormat="1" applyFont="1" applyFill="1" applyBorder="1" applyAlignment="1">
      <alignment vertical="center"/>
    </xf>
    <xf numFmtId="166" fontId="0" fillId="4" borderId="8" xfId="0" applyNumberFormat="1" applyFill="1" applyBorder="1" applyAlignment="1">
      <alignment vertical="center"/>
    </xf>
    <xf numFmtId="4" fontId="3" fillId="4" borderId="8" xfId="0" applyNumberFormat="1" applyFont="1" applyFill="1" applyBorder="1" applyAlignment="1">
      <alignment horizontal="centerContinuous" vertical="center"/>
    </xf>
    <xf numFmtId="4" fontId="0" fillId="4" borderId="8" xfId="0" applyNumberFormat="1" applyFill="1" applyBorder="1" applyAlignment="1">
      <alignment horizontal="centerContinuous" vertical="center"/>
    </xf>
    <xf numFmtId="4" fontId="3" fillId="4" borderId="6" xfId="0" applyNumberFormat="1" applyFont="1" applyFill="1" applyBorder="1" applyAlignment="1">
      <alignment horizontal="centerContinuous" vertical="center"/>
    </xf>
    <xf numFmtId="166" fontId="6" fillId="4" borderId="9" xfId="3" applyFont="1" applyFill="1" applyBorder="1" applyAlignment="1">
      <alignment vertical="center"/>
    </xf>
    <xf numFmtId="166" fontId="6" fillId="4" borderId="8" xfId="3" applyFont="1" applyFill="1" applyBorder="1" applyAlignment="1">
      <alignment vertical="center"/>
    </xf>
    <xf numFmtId="4" fontId="3" fillId="4" borderId="27" xfId="0" applyNumberFormat="1" applyFont="1" applyFill="1" applyBorder="1" applyAlignment="1">
      <alignment vertical="center"/>
    </xf>
    <xf numFmtId="4" fontId="3" fillId="4" borderId="0" xfId="0" applyNumberFormat="1" applyFont="1" applyFill="1" applyAlignment="1">
      <alignment vertical="center"/>
    </xf>
    <xf numFmtId="166" fontId="6" fillId="4" borderId="0" xfId="3" applyFont="1" applyFill="1" applyBorder="1" applyAlignment="1">
      <alignment vertical="center"/>
    </xf>
    <xf numFmtId="9" fontId="3" fillId="4" borderId="7" xfId="2" applyFont="1" applyFill="1" applyBorder="1" applyAlignment="1">
      <alignment vertical="center"/>
    </xf>
    <xf numFmtId="0" fontId="13" fillId="4" borderId="15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6" fillId="4" borderId="0" xfId="0" applyFont="1" applyFill="1" applyAlignment="1">
      <alignment horizontal="right" vertical="center"/>
    </xf>
    <xf numFmtId="0" fontId="3" fillId="4" borderId="6" xfId="0" applyFont="1" applyFill="1" applyBorder="1" applyAlignment="1">
      <alignment vertical="center"/>
    </xf>
    <xf numFmtId="0" fontId="6" fillId="4" borderId="1" xfId="0" applyFont="1" applyFill="1" applyBorder="1" applyAlignment="1">
      <alignment horizontal="center"/>
    </xf>
    <xf numFmtId="0" fontId="6" fillId="4" borderId="6" xfId="0" applyFont="1" applyFill="1" applyBorder="1" applyAlignment="1">
      <alignment vertical="center"/>
    </xf>
    <xf numFmtId="0" fontId="8" fillId="4" borderId="0" xfId="1" applyFill="1" applyAlignment="1" applyProtection="1">
      <alignment vertical="center"/>
    </xf>
    <xf numFmtId="0" fontId="3" fillId="4" borderId="52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2" fillId="4" borderId="0" xfId="0" applyFont="1" applyFill="1" applyAlignment="1">
      <alignment horizontal="left" vertical="center" wrapText="1"/>
    </xf>
    <xf numFmtId="0" fontId="13" fillId="4" borderId="31" xfId="0" applyFont="1" applyFill="1" applyBorder="1" applyAlignment="1">
      <alignment horizontal="center" vertical="center"/>
    </xf>
    <xf numFmtId="3" fontId="6" fillId="4" borderId="0" xfId="0" applyNumberFormat="1" applyFont="1" applyFill="1" applyAlignment="1">
      <alignment vertical="center"/>
    </xf>
    <xf numFmtId="3" fontId="6" fillId="4" borderId="1" xfId="0" applyNumberFormat="1" applyFont="1" applyFill="1" applyBorder="1" applyAlignment="1">
      <alignment vertical="center"/>
    </xf>
    <xf numFmtId="0" fontId="3" fillId="4" borderId="0" xfId="0" applyFont="1" applyFill="1" applyAlignment="1">
      <alignment vertical="center"/>
    </xf>
    <xf numFmtId="0" fontId="10" fillId="4" borderId="1" xfId="0" applyFont="1" applyFill="1" applyBorder="1" applyAlignment="1">
      <alignment horizontal="center" vertical="center"/>
    </xf>
    <xf numFmtId="0" fontId="2" fillId="4" borderId="0" xfId="0" applyFont="1" applyFill="1" applyAlignment="1">
      <alignment vertical="center"/>
    </xf>
    <xf numFmtId="0" fontId="4" fillId="4" borderId="0" xfId="0" applyFont="1" applyFill="1" applyAlignment="1">
      <alignment vertical="center"/>
    </xf>
    <xf numFmtId="0" fontId="5" fillId="4" borderId="0" xfId="0" applyFont="1" applyFill="1" applyAlignment="1">
      <alignment vertical="center"/>
    </xf>
    <xf numFmtId="166" fontId="6" fillId="4" borderId="0" xfId="3" applyFont="1" applyFill="1" applyAlignment="1">
      <alignment vertical="center"/>
    </xf>
    <xf numFmtId="166" fontId="5" fillId="4" borderId="0" xfId="3" applyFont="1" applyFill="1" applyAlignment="1">
      <alignment vertical="center"/>
    </xf>
    <xf numFmtId="166" fontId="0" fillId="4" borderId="0" xfId="3" applyFont="1" applyFill="1" applyAlignment="1">
      <alignment vertical="center"/>
    </xf>
    <xf numFmtId="166" fontId="0" fillId="4" borderId="0" xfId="3" applyFont="1" applyFill="1" applyBorder="1" applyAlignment="1">
      <alignment vertical="center"/>
    </xf>
    <xf numFmtId="166" fontId="3" fillId="4" borderId="9" xfId="3" applyFont="1" applyFill="1" applyBorder="1" applyAlignment="1">
      <alignment vertical="center"/>
    </xf>
    <xf numFmtId="166" fontId="3" fillId="4" borderId="8" xfId="3" applyFont="1" applyFill="1" applyBorder="1" applyAlignment="1">
      <alignment vertical="center"/>
    </xf>
    <xf numFmtId="166" fontId="0" fillId="4" borderId="8" xfId="3" applyFont="1" applyFill="1" applyBorder="1" applyAlignment="1">
      <alignment vertical="center"/>
    </xf>
    <xf numFmtId="166" fontId="3" fillId="4" borderId="6" xfId="3" applyFont="1" applyFill="1" applyBorder="1" applyAlignment="1">
      <alignment vertical="center"/>
    </xf>
    <xf numFmtId="0" fontId="0" fillId="4" borderId="9" xfId="0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0" fillId="4" borderId="27" xfId="0" applyFill="1" applyBorder="1" applyAlignment="1">
      <alignment vertical="center"/>
    </xf>
    <xf numFmtId="166" fontId="13" fillId="4" borderId="15" xfId="3" applyFont="1" applyFill="1" applyBorder="1" applyAlignment="1">
      <alignment horizontal="center" vertical="center"/>
    </xf>
    <xf numFmtId="166" fontId="6" fillId="4" borderId="2" xfId="3" applyFont="1" applyFill="1" applyBorder="1" applyAlignment="1">
      <alignment horizontal="center" vertical="center"/>
    </xf>
    <xf numFmtId="166" fontId="6" fillId="4" borderId="1" xfId="3" applyFont="1" applyFill="1" applyBorder="1" applyAlignment="1">
      <alignment horizontal="center" vertical="center"/>
    </xf>
    <xf numFmtId="166" fontId="3" fillId="4" borderId="0" xfId="3" applyFont="1" applyFill="1" applyAlignment="1">
      <alignment horizontal="center" vertical="center"/>
    </xf>
    <xf numFmtId="166" fontId="6" fillId="4" borderId="0" xfId="3" applyFont="1" applyFill="1" applyAlignment="1">
      <alignment horizontal="right" vertical="center"/>
    </xf>
    <xf numFmtId="166" fontId="3" fillId="4" borderId="8" xfId="3" applyFont="1" applyFill="1" applyBorder="1" applyAlignment="1">
      <alignment horizontal="center" vertical="center"/>
    </xf>
    <xf numFmtId="0" fontId="6" fillId="4" borderId="1" xfId="0" applyFont="1" applyFill="1" applyBorder="1" applyAlignment="1">
      <alignment vertical="center"/>
    </xf>
    <xf numFmtId="166" fontId="6" fillId="4" borderId="6" xfId="3" applyFont="1" applyFill="1" applyBorder="1" applyAlignment="1">
      <alignment vertical="center"/>
    </xf>
    <xf numFmtId="166" fontId="3" fillId="4" borderId="52" xfId="3" applyFont="1" applyFill="1" applyBorder="1" applyAlignment="1">
      <alignment horizontal="center" vertical="center"/>
    </xf>
    <xf numFmtId="166" fontId="3" fillId="4" borderId="1" xfId="3" applyFont="1" applyFill="1" applyBorder="1" applyAlignment="1">
      <alignment horizontal="center" vertical="center"/>
    </xf>
    <xf numFmtId="168" fontId="6" fillId="4" borderId="2" xfId="3" applyNumberFormat="1" applyFont="1" applyFill="1" applyBorder="1" applyAlignment="1">
      <alignment horizontal="center" vertical="center"/>
    </xf>
    <xf numFmtId="168" fontId="6" fillId="4" borderId="1" xfId="3" applyNumberFormat="1" applyFont="1" applyFill="1" applyBorder="1" applyAlignment="1">
      <alignment horizontal="center" vertical="center"/>
    </xf>
    <xf numFmtId="168" fontId="3" fillId="4" borderId="1" xfId="3" applyNumberFormat="1" applyFont="1" applyFill="1" applyBorder="1" applyAlignment="1">
      <alignment horizontal="center" vertical="center"/>
    </xf>
    <xf numFmtId="166" fontId="3" fillId="4" borderId="0" xfId="3" applyFont="1" applyFill="1" applyBorder="1" applyAlignment="1">
      <alignment vertical="center"/>
    </xf>
    <xf numFmtId="166" fontId="12" fillId="4" borderId="1" xfId="3" applyFont="1" applyFill="1" applyBorder="1" applyAlignment="1">
      <alignment horizontal="center" vertical="center"/>
    </xf>
    <xf numFmtId="166" fontId="1" fillId="4" borderId="1" xfId="3" applyFont="1" applyFill="1" applyBorder="1" applyAlignment="1">
      <alignment horizontal="center" vertical="center"/>
    </xf>
    <xf numFmtId="166" fontId="4" fillId="4" borderId="0" xfId="3" applyFont="1" applyFill="1" applyBorder="1" applyAlignment="1">
      <alignment vertical="center"/>
    </xf>
    <xf numFmtId="166" fontId="3" fillId="4" borderId="33" xfId="3" applyFont="1" applyFill="1" applyBorder="1" applyAlignment="1">
      <alignment vertical="center"/>
    </xf>
    <xf numFmtId="169" fontId="3" fillId="4" borderId="1" xfId="0" applyNumberFormat="1" applyFont="1" applyFill="1" applyBorder="1" applyAlignment="1">
      <alignment vertical="center"/>
    </xf>
    <xf numFmtId="169" fontId="0" fillId="4" borderId="1" xfId="0" applyNumberFormat="1" applyFill="1" applyBorder="1" applyAlignment="1">
      <alignment vertical="center"/>
    </xf>
    <xf numFmtId="169" fontId="3" fillId="4" borderId="34" xfId="0" applyNumberFormat="1" applyFont="1" applyFill="1" applyBorder="1" applyAlignment="1">
      <alignment vertical="center"/>
    </xf>
    <xf numFmtId="165" fontId="3" fillId="4" borderId="32" xfId="0" applyNumberFormat="1" applyFont="1" applyFill="1" applyBorder="1" applyAlignment="1">
      <alignment vertical="center"/>
    </xf>
    <xf numFmtId="166" fontId="3" fillId="4" borderId="11" xfId="3" applyFont="1" applyFill="1" applyBorder="1" applyAlignment="1">
      <alignment horizontal="right" vertical="center"/>
    </xf>
    <xf numFmtId="1" fontId="6" fillId="4" borderId="10" xfId="3" applyNumberFormat="1" applyFont="1" applyFill="1" applyBorder="1" applyAlignment="1">
      <alignment horizontal="center" vertical="center"/>
    </xf>
    <xf numFmtId="1" fontId="6" fillId="4" borderId="18" xfId="3" applyNumberFormat="1" applyFont="1" applyFill="1" applyBorder="1" applyAlignment="1">
      <alignment horizontal="center" vertical="center"/>
    </xf>
    <xf numFmtId="1" fontId="3" fillId="4" borderId="29" xfId="3" applyNumberFormat="1" applyFont="1" applyFill="1" applyBorder="1" applyAlignment="1">
      <alignment horizontal="center" vertical="center"/>
    </xf>
    <xf numFmtId="166" fontId="6" fillId="4" borderId="37" xfId="3" applyFont="1" applyFill="1" applyBorder="1" applyAlignment="1">
      <alignment vertical="center"/>
    </xf>
    <xf numFmtId="167" fontId="6" fillId="4" borderId="0" xfId="3" applyNumberFormat="1" applyFont="1" applyFill="1" applyBorder="1" applyAlignment="1">
      <alignment horizontal="center" vertical="center"/>
    </xf>
    <xf numFmtId="167" fontId="3" fillId="4" borderId="0" xfId="3" applyNumberFormat="1" applyFont="1" applyFill="1" applyBorder="1" applyAlignment="1">
      <alignment horizontal="center" vertical="center"/>
    </xf>
    <xf numFmtId="166" fontId="3" fillId="4" borderId="3" xfId="3" applyFont="1" applyFill="1" applyBorder="1" applyAlignment="1">
      <alignment horizontal="center" vertical="center"/>
    </xf>
    <xf numFmtId="166" fontId="6" fillId="4" borderId="1" xfId="3" applyFont="1" applyFill="1" applyBorder="1" applyAlignment="1">
      <alignment vertical="center"/>
    </xf>
    <xf numFmtId="166" fontId="3" fillId="4" borderId="7" xfId="3" applyFont="1" applyFill="1" applyBorder="1" applyAlignment="1">
      <alignment vertical="center"/>
    </xf>
    <xf numFmtId="166" fontId="6" fillId="4" borderId="7" xfId="3" applyFont="1" applyFill="1" applyBorder="1" applyAlignment="1">
      <alignment vertical="center"/>
    </xf>
    <xf numFmtId="166" fontId="13" fillId="4" borderId="31" xfId="3" applyFont="1" applyFill="1" applyBorder="1" applyAlignment="1">
      <alignment horizontal="center" vertical="center"/>
    </xf>
    <xf numFmtId="166" fontId="0" fillId="4" borderId="37" xfId="3" applyFont="1" applyFill="1" applyBorder="1" applyAlignment="1">
      <alignment vertical="center"/>
    </xf>
    <xf numFmtId="166" fontId="3" fillId="4" borderId="10" xfId="3" applyFont="1" applyFill="1" applyBorder="1" applyAlignment="1">
      <alignment horizontal="center" vertical="center"/>
    </xf>
    <xf numFmtId="10" fontId="3" fillId="4" borderId="13" xfId="2" applyNumberFormat="1" applyFont="1" applyFill="1" applyBorder="1" applyAlignment="1">
      <alignment vertical="center"/>
    </xf>
    <xf numFmtId="10" fontId="0" fillId="4" borderId="13" xfId="2" applyNumberFormat="1" applyFont="1" applyFill="1" applyBorder="1" applyAlignment="1">
      <alignment vertical="center"/>
    </xf>
    <xf numFmtId="10" fontId="6" fillId="4" borderId="13" xfId="2" applyNumberFormat="1" applyFont="1" applyFill="1" applyBorder="1" applyAlignment="1">
      <alignment vertical="center"/>
    </xf>
    <xf numFmtId="9" fontId="3" fillId="4" borderId="16" xfId="2" applyFont="1" applyFill="1" applyBorder="1" applyAlignment="1">
      <alignment vertical="center"/>
    </xf>
    <xf numFmtId="166" fontId="13" fillId="4" borderId="16" xfId="3" applyFont="1" applyFill="1" applyBorder="1" applyAlignment="1">
      <alignment horizontal="center" vertical="center"/>
    </xf>
    <xf numFmtId="166" fontId="3" fillId="4" borderId="7" xfId="3" applyFont="1" applyFill="1" applyBorder="1" applyAlignment="1">
      <alignment horizontal="center" vertical="center"/>
    </xf>
    <xf numFmtId="166" fontId="3" fillId="4" borderId="0" xfId="3" applyFont="1" applyFill="1" applyAlignment="1">
      <alignment vertical="center"/>
    </xf>
    <xf numFmtId="166" fontId="3" fillId="4" borderId="0" xfId="3" applyFont="1" applyFill="1" applyBorder="1" applyAlignment="1">
      <alignment horizontal="center" vertical="center"/>
    </xf>
    <xf numFmtId="166" fontId="3" fillId="4" borderId="4" xfId="3" applyFont="1" applyFill="1" applyBorder="1" applyAlignment="1">
      <alignment vertical="center"/>
    </xf>
    <xf numFmtId="166" fontId="6" fillId="4" borderId="0" xfId="3" applyFont="1" applyFill="1"/>
    <xf numFmtId="166" fontId="3" fillId="4" borderId="4" xfId="3" applyFont="1" applyFill="1" applyBorder="1" applyAlignment="1">
      <alignment horizontal="center" vertical="center"/>
    </xf>
    <xf numFmtId="166" fontId="6" fillId="4" borderId="0" xfId="3" applyFont="1" applyFill="1" applyAlignment="1">
      <alignment horizontal="center" vertical="center"/>
    </xf>
    <xf numFmtId="166" fontId="6" fillId="4" borderId="0" xfId="3" applyFont="1" applyFill="1" applyBorder="1" applyAlignment="1">
      <alignment horizontal="center" vertical="center"/>
    </xf>
    <xf numFmtId="166" fontId="1" fillId="4" borderId="0" xfId="3" applyFont="1" applyFill="1" applyBorder="1" applyAlignment="1">
      <alignment horizontal="center" vertical="center"/>
    </xf>
    <xf numFmtId="2" fontId="6" fillId="4" borderId="1" xfId="0" applyNumberFormat="1" applyFont="1" applyFill="1" applyBorder="1" applyAlignment="1">
      <alignment horizontal="center" vertical="center"/>
    </xf>
    <xf numFmtId="2" fontId="6" fillId="4" borderId="1" xfId="3" applyNumberFormat="1" applyFont="1" applyFill="1" applyBorder="1" applyAlignment="1">
      <alignment horizontal="center" vertical="center"/>
    </xf>
    <xf numFmtId="1" fontId="6" fillId="4" borderId="1" xfId="0" applyNumberFormat="1" applyFont="1" applyFill="1" applyBorder="1" applyAlignment="1">
      <alignment horizontal="center" vertical="center"/>
    </xf>
    <xf numFmtId="167" fontId="6" fillId="4" borderId="1" xfId="3" applyNumberFormat="1" applyFont="1" applyFill="1" applyBorder="1" applyAlignment="1">
      <alignment horizontal="center" vertical="center"/>
    </xf>
    <xf numFmtId="167" fontId="6" fillId="4" borderId="1" xfId="3" applyNumberFormat="1" applyFont="1" applyFill="1" applyBorder="1" applyAlignment="1">
      <alignment vertical="center"/>
    </xf>
    <xf numFmtId="0" fontId="13" fillId="4" borderId="15" xfId="0" applyFont="1" applyFill="1" applyBorder="1" applyAlignment="1">
      <alignment horizontal="center" vertical="center" wrapText="1"/>
    </xf>
    <xf numFmtId="13" fontId="6" fillId="4" borderId="1" xfId="0" applyNumberFormat="1" applyFont="1" applyFill="1" applyBorder="1" applyAlignment="1">
      <alignment horizontal="center" vertical="center"/>
    </xf>
    <xf numFmtId="166" fontId="6" fillId="4" borderId="1" xfId="0" applyNumberFormat="1" applyFont="1" applyFill="1" applyBorder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4" fontId="6" fillId="4" borderId="2" xfId="0" applyNumberFormat="1" applyFont="1" applyFill="1" applyBorder="1" applyAlignment="1">
      <alignment horizontal="center" vertical="center"/>
    </xf>
    <xf numFmtId="4" fontId="6" fillId="4" borderId="1" xfId="0" applyNumberFormat="1" applyFont="1" applyFill="1" applyBorder="1" applyAlignment="1">
      <alignment horizontal="center" vertical="center"/>
    </xf>
    <xf numFmtId="167" fontId="3" fillId="4" borderId="1" xfId="3" applyNumberFormat="1" applyFont="1" applyFill="1" applyBorder="1" applyAlignment="1">
      <alignment horizontal="center" vertical="center"/>
    </xf>
    <xf numFmtId="3" fontId="6" fillId="4" borderId="1" xfId="0" applyNumberFormat="1" applyFont="1" applyFill="1" applyBorder="1" applyAlignment="1">
      <alignment horizontal="center" vertical="center"/>
    </xf>
    <xf numFmtId="1" fontId="1" fillId="4" borderId="1" xfId="0" applyNumberFormat="1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3" fontId="6" fillId="0" borderId="1" xfId="0" applyNumberFormat="1" applyFont="1" applyBorder="1" applyAlignment="1">
      <alignment vertical="center"/>
    </xf>
    <xf numFmtId="166" fontId="3" fillId="4" borderId="1" xfId="3" applyFont="1" applyFill="1" applyBorder="1" applyAlignment="1">
      <alignment vertical="center"/>
    </xf>
    <xf numFmtId="166" fontId="6" fillId="4" borderId="1" xfId="3" applyFont="1" applyFill="1" applyBorder="1" applyAlignment="1">
      <alignment horizontal="right" vertical="center"/>
    </xf>
    <xf numFmtId="0" fontId="6" fillId="4" borderId="2" xfId="0" applyFont="1" applyFill="1" applyBorder="1" applyAlignment="1">
      <alignment vertical="center"/>
    </xf>
    <xf numFmtId="166" fontId="6" fillId="4" borderId="2" xfId="3" applyFont="1" applyFill="1" applyBorder="1" applyAlignment="1">
      <alignment vertical="center"/>
    </xf>
    <xf numFmtId="166" fontId="3" fillId="4" borderId="2" xfId="3" applyFont="1" applyFill="1" applyBorder="1" applyAlignment="1">
      <alignment vertical="center"/>
    </xf>
    <xf numFmtId="0" fontId="6" fillId="8" borderId="14" xfId="0" applyFont="1" applyFill="1" applyBorder="1" applyAlignment="1">
      <alignment vertical="center"/>
    </xf>
    <xf numFmtId="0" fontId="6" fillId="4" borderId="15" xfId="0" applyFont="1" applyFill="1" applyBorder="1" applyAlignment="1">
      <alignment vertical="center"/>
    </xf>
    <xf numFmtId="166" fontId="6" fillId="4" borderId="15" xfId="3" applyFont="1" applyFill="1" applyBorder="1" applyAlignment="1">
      <alignment vertical="center"/>
    </xf>
    <xf numFmtId="166" fontId="3" fillId="4" borderId="16" xfId="3" applyFont="1" applyFill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4" borderId="0" xfId="0" applyFont="1" applyFill="1" applyBorder="1" applyAlignment="1">
      <alignment vertical="center"/>
    </xf>
    <xf numFmtId="166" fontId="6" fillId="4" borderId="0" xfId="3" applyFont="1" applyFill="1" applyBorder="1" applyAlignment="1">
      <alignment horizontal="right" vertical="center"/>
    </xf>
    <xf numFmtId="166" fontId="3" fillId="4" borderId="3" xfId="3" applyFont="1" applyFill="1" applyBorder="1" applyAlignment="1">
      <alignment vertical="center"/>
    </xf>
    <xf numFmtId="0" fontId="3" fillId="0" borderId="30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166" fontId="3" fillId="0" borderId="12" xfId="3" applyFont="1" applyBorder="1" applyAlignment="1">
      <alignment horizontal="left" vertical="center"/>
    </xf>
    <xf numFmtId="166" fontId="3" fillId="0" borderId="8" xfId="3" applyFont="1" applyBorder="1" applyAlignment="1">
      <alignment horizontal="left" vertical="center"/>
    </xf>
    <xf numFmtId="0" fontId="17" fillId="7" borderId="23" xfId="0" applyFont="1" applyFill="1" applyBorder="1" applyAlignment="1">
      <alignment horizontal="center" vertical="center"/>
    </xf>
    <xf numFmtId="0" fontId="17" fillId="7" borderId="24" xfId="0" applyFont="1" applyFill="1" applyBorder="1" applyAlignment="1">
      <alignment horizontal="center" vertical="center"/>
    </xf>
    <xf numFmtId="0" fontId="17" fillId="7" borderId="25" xfId="0" applyFont="1" applyFill="1" applyBorder="1" applyAlignment="1">
      <alignment horizontal="center" vertical="center"/>
    </xf>
    <xf numFmtId="0" fontId="7" fillId="7" borderId="40" xfId="0" applyFont="1" applyFill="1" applyBorder="1" applyAlignment="1">
      <alignment horizontal="center" vertical="center"/>
    </xf>
    <xf numFmtId="0" fontId="7" fillId="7" borderId="38" xfId="0" applyFont="1" applyFill="1" applyBorder="1" applyAlignment="1">
      <alignment horizontal="center" vertical="center"/>
    </xf>
    <xf numFmtId="0" fontId="7" fillId="7" borderId="41" xfId="0" applyFont="1" applyFill="1" applyBorder="1" applyAlignment="1">
      <alignment horizontal="center" vertical="center"/>
    </xf>
    <xf numFmtId="166" fontId="3" fillId="0" borderId="5" xfId="3" applyFont="1" applyBorder="1" applyAlignment="1">
      <alignment horizontal="center" vertical="center"/>
    </xf>
    <xf numFmtId="166" fontId="3" fillId="0" borderId="6" xfId="3" applyFont="1" applyBorder="1" applyAlignment="1">
      <alignment horizontal="center" vertical="center"/>
    </xf>
    <xf numFmtId="166" fontId="3" fillId="0" borderId="39" xfId="3" applyFont="1" applyBorder="1" applyAlignment="1">
      <alignment horizontal="center" vertical="center"/>
    </xf>
    <xf numFmtId="166" fontId="4" fillId="7" borderId="5" xfId="3" applyFont="1" applyFill="1" applyBorder="1" applyAlignment="1">
      <alignment horizontal="center" vertical="center"/>
    </xf>
    <xf numFmtId="166" fontId="4" fillId="7" borderId="6" xfId="3" applyFont="1" applyFill="1" applyBorder="1" applyAlignment="1">
      <alignment horizontal="center" vertical="center"/>
    </xf>
    <xf numFmtId="166" fontId="4" fillId="7" borderId="7" xfId="3" applyFont="1" applyFill="1" applyBorder="1" applyAlignment="1">
      <alignment horizontal="center" vertical="center"/>
    </xf>
    <xf numFmtId="0" fontId="17" fillId="7" borderId="19" xfId="0" applyFont="1" applyFill="1" applyBorder="1" applyAlignment="1">
      <alignment horizontal="center" vertical="center"/>
    </xf>
    <xf numFmtId="0" fontId="17" fillId="7" borderId="20" xfId="0" applyFont="1" applyFill="1" applyBorder="1" applyAlignment="1">
      <alignment horizontal="center" vertical="center"/>
    </xf>
    <xf numFmtId="0" fontId="17" fillId="7" borderId="10" xfId="0" applyFont="1" applyFill="1" applyBorder="1" applyAlignment="1">
      <alignment horizontal="center" vertical="center"/>
    </xf>
    <xf numFmtId="0" fontId="17" fillId="9" borderId="17" xfId="0" applyFont="1" applyFill="1" applyBorder="1" applyAlignment="1">
      <alignment horizontal="center"/>
    </xf>
    <xf numFmtId="0" fontId="17" fillId="9" borderId="42" xfId="0" applyFont="1" applyFill="1" applyBorder="1" applyAlignment="1">
      <alignment horizontal="center"/>
    </xf>
    <xf numFmtId="0" fontId="6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5" fillId="0" borderId="1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9" fontId="7" fillId="0" borderId="19" xfId="2" applyFont="1" applyBorder="1" applyAlignment="1">
      <alignment horizontal="center"/>
    </xf>
    <xf numFmtId="9" fontId="7" fillId="0" borderId="20" xfId="2" applyFont="1" applyBorder="1" applyAlignment="1">
      <alignment horizontal="center"/>
    </xf>
    <xf numFmtId="9" fontId="7" fillId="0" borderId="10" xfId="2" applyFont="1" applyBorder="1" applyAlignment="1">
      <alignment horizontal="center"/>
    </xf>
    <xf numFmtId="0" fontId="4" fillId="9" borderId="23" xfId="0" applyFont="1" applyFill="1" applyBorder="1" applyAlignment="1">
      <alignment horizontal="center" vertical="center"/>
    </xf>
    <xf numFmtId="0" fontId="4" fillId="9" borderId="24" xfId="0" applyFont="1" applyFill="1" applyBorder="1" applyAlignment="1">
      <alignment horizontal="center" vertical="center"/>
    </xf>
    <xf numFmtId="0" fontId="4" fillId="9" borderId="25" xfId="0" applyFont="1" applyFill="1" applyBorder="1" applyAlignment="1">
      <alignment horizontal="center" vertical="center"/>
    </xf>
    <xf numFmtId="0" fontId="4" fillId="9" borderId="5" xfId="0" applyFont="1" applyFill="1" applyBorder="1" applyAlignment="1">
      <alignment horizontal="center" vertical="center"/>
    </xf>
    <xf numFmtId="0" fontId="4" fillId="9" borderId="6" xfId="0" applyFont="1" applyFill="1" applyBorder="1" applyAlignment="1">
      <alignment horizontal="center" vertical="center"/>
    </xf>
    <xf numFmtId="0" fontId="17" fillId="9" borderId="19" xfId="0" applyFont="1" applyFill="1" applyBorder="1" applyAlignment="1">
      <alignment horizontal="center"/>
    </xf>
    <xf numFmtId="0" fontId="17" fillId="9" borderId="20" xfId="0" applyFont="1" applyFill="1" applyBorder="1" applyAlignment="1">
      <alignment horizontal="center"/>
    </xf>
    <xf numFmtId="0" fontId="17" fillId="9" borderId="10" xfId="0" applyFont="1" applyFill="1" applyBorder="1" applyAlignment="1">
      <alignment horizontal="center"/>
    </xf>
  </cellXfs>
  <cellStyles count="4">
    <cellStyle name="Hiperlink" xfId="1" builtinId="8"/>
    <cellStyle name="Normal" xfId="0" builtinId="0"/>
    <cellStyle name="Porcentagem" xfId="2" builtinId="5"/>
    <cellStyle name="Vírgula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333375</xdr:colOff>
      <xdr:row>6</xdr:row>
      <xdr:rowOff>114300</xdr:rowOff>
    </xdr:from>
    <xdr:to>
      <xdr:col>0</xdr:col>
      <xdr:colOff>1162050</xdr:colOff>
      <xdr:row>6</xdr:row>
      <xdr:rowOff>933450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5" y="114300"/>
          <a:ext cx="828675" cy="819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4</xdr:row>
      <xdr:rowOff>28575</xdr:rowOff>
    </xdr:from>
    <xdr:to>
      <xdr:col>0</xdr:col>
      <xdr:colOff>1419225</xdr:colOff>
      <xdr:row>6</xdr:row>
      <xdr:rowOff>66675</xdr:rowOff>
    </xdr:to>
    <xdr:pic>
      <xdr:nvPicPr>
        <xdr:cNvPr id="6506" name="Picture 2">
          <a:extLst>
            <a:ext uri="{FF2B5EF4-FFF2-40B4-BE49-F238E27FC236}">
              <a16:creationId xmlns:a16="http://schemas.microsoft.com/office/drawing/2014/main" xmlns="" id="{00000000-0008-0000-0500-00006A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419100"/>
          <a:ext cx="12858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85725</xdr:colOff>
      <xdr:row>7</xdr:row>
      <xdr:rowOff>9525</xdr:rowOff>
    </xdr:from>
    <xdr:to>
      <xdr:col>0</xdr:col>
      <xdr:colOff>2124075</xdr:colOff>
      <xdr:row>9</xdr:row>
      <xdr:rowOff>57150</xdr:rowOff>
    </xdr:to>
    <xdr:pic>
      <xdr:nvPicPr>
        <xdr:cNvPr id="6507" name="Picture 1">
          <a:extLst>
            <a:ext uri="{FF2B5EF4-FFF2-40B4-BE49-F238E27FC236}">
              <a16:creationId xmlns:a16="http://schemas.microsoft.com/office/drawing/2014/main" xmlns="" id="{00000000-0008-0000-0500-00006B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885825"/>
          <a:ext cx="20383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689"/>
  <sheetViews>
    <sheetView tabSelected="1" view="pageBreakPreview" topLeftCell="A602" zoomScaleNormal="100" zoomScaleSheetLayoutView="100" workbookViewId="0">
      <selection activeCell="J309" sqref="J309"/>
    </sheetView>
  </sheetViews>
  <sheetFormatPr defaultColWidth="9.140625" defaultRowHeight="12.75" x14ac:dyDescent="0.2"/>
  <cols>
    <col min="1" max="1" width="44.5703125" style="7" customWidth="1"/>
    <col min="2" max="2" width="16" style="166" bestFit="1" customWidth="1"/>
    <col min="3" max="3" width="13.42578125" style="166" customWidth="1"/>
    <col min="4" max="4" width="14.7109375" style="202" customWidth="1"/>
    <col min="5" max="5" width="15.42578125" style="202" customWidth="1"/>
    <col min="6" max="6" width="13.28515625" style="202" customWidth="1"/>
    <col min="7" max="7" width="28.140625" style="8" customWidth="1"/>
    <col min="8" max="8" width="9.140625" style="7"/>
    <col min="9" max="9" width="14.5703125" style="7" customWidth="1"/>
    <col min="10" max="10" width="13.42578125" style="7" customWidth="1"/>
    <col min="11" max="16384" width="9.140625" style="7"/>
  </cols>
  <sheetData>
    <row r="1" spans="1:7" hidden="1" x14ac:dyDescent="0.2">
      <c r="A1" s="9" t="s">
        <v>209</v>
      </c>
    </row>
    <row r="2" spans="1:7" hidden="1" x14ac:dyDescent="0.2">
      <c r="A2" s="41" t="s">
        <v>244</v>
      </c>
    </row>
    <row r="3" spans="1:7" s="3" customFormat="1" ht="15.6" hidden="1" customHeight="1" x14ac:dyDescent="0.2">
      <c r="A3" s="7" t="s">
        <v>210</v>
      </c>
      <c r="B3" s="167"/>
      <c r="C3" s="168"/>
      <c r="D3" s="168"/>
      <c r="E3" s="168"/>
      <c r="F3" s="168"/>
      <c r="G3" s="4"/>
    </row>
    <row r="4" spans="1:7" s="3" customFormat="1" ht="15.6" hidden="1" customHeight="1" x14ac:dyDescent="0.2">
      <c r="A4" s="41" t="s">
        <v>211</v>
      </c>
      <c r="B4" s="168"/>
      <c r="C4" s="168"/>
      <c r="D4" s="168"/>
      <c r="E4" s="168"/>
      <c r="F4" s="168"/>
      <c r="G4" s="4"/>
    </row>
    <row r="5" spans="1:7" s="3" customFormat="1" ht="15.6" hidden="1" customHeight="1" x14ac:dyDescent="0.2">
      <c r="A5" s="5"/>
      <c r="B5" s="168"/>
      <c r="C5" s="168"/>
      <c r="D5" s="168"/>
      <c r="E5" s="168"/>
      <c r="F5" s="168"/>
      <c r="G5" s="4"/>
    </row>
    <row r="6" spans="1:7" s="3" customFormat="1" ht="15.6" hidden="1" customHeight="1" x14ac:dyDescent="0.2">
      <c r="A6" s="5"/>
      <c r="B6" s="168"/>
      <c r="C6" s="168"/>
      <c r="D6" s="168"/>
      <c r="E6" s="168"/>
      <c r="F6" s="168"/>
      <c r="G6" s="4"/>
    </row>
    <row r="7" spans="1:7" s="3" customFormat="1" ht="76.5" customHeight="1" thickBot="1" x14ac:dyDescent="0.25">
      <c r="A7" s="5"/>
      <c r="B7" s="168"/>
      <c r="C7" s="168"/>
      <c r="D7" s="204"/>
      <c r="E7" s="204"/>
      <c r="F7" s="204"/>
      <c r="G7" s="4"/>
    </row>
    <row r="8" spans="1:7" s="6" customFormat="1" ht="26.25" customHeight="1" x14ac:dyDescent="0.2">
      <c r="A8" s="297" t="s">
        <v>355</v>
      </c>
      <c r="B8" s="298"/>
      <c r="C8" s="298"/>
      <c r="D8" s="298"/>
      <c r="E8" s="298"/>
      <c r="F8" s="299"/>
      <c r="G8" s="14"/>
    </row>
    <row r="9" spans="1:7" s="6" customFormat="1" ht="21.75" customHeight="1" x14ac:dyDescent="0.2">
      <c r="A9" s="300" t="s">
        <v>43</v>
      </c>
      <c r="B9" s="301"/>
      <c r="C9" s="301"/>
      <c r="D9" s="301"/>
      <c r="E9" s="301"/>
      <c r="F9" s="302"/>
      <c r="G9" s="14"/>
    </row>
    <row r="10" spans="1:7" s="3" customFormat="1" ht="10.9" customHeight="1" thickBot="1" x14ac:dyDescent="0.25">
      <c r="A10" s="45"/>
      <c r="B10" s="168"/>
      <c r="C10" s="168"/>
      <c r="D10" s="205"/>
      <c r="E10" s="205"/>
      <c r="F10" s="247"/>
      <c r="G10" s="4"/>
    </row>
    <row r="11" spans="1:7" s="3" customFormat="1" ht="15.75" customHeight="1" thickBot="1" x14ac:dyDescent="0.25">
      <c r="A11" s="306" t="s">
        <v>208</v>
      </c>
      <c r="B11" s="307"/>
      <c r="C11" s="307"/>
      <c r="D11" s="307"/>
      <c r="E11" s="307"/>
      <c r="F11" s="308"/>
      <c r="G11" s="4"/>
    </row>
    <row r="12" spans="1:7" s="3" customFormat="1" ht="15.75" customHeight="1" x14ac:dyDescent="0.2">
      <c r="A12" s="24" t="s">
        <v>207</v>
      </c>
      <c r="B12" s="169"/>
      <c r="C12" s="169"/>
      <c r="D12" s="206"/>
      <c r="E12" s="230" t="s">
        <v>38</v>
      </c>
      <c r="F12" s="248" t="s">
        <v>2</v>
      </c>
      <c r="G12" s="4"/>
    </row>
    <row r="13" spans="1:7" s="9" customFormat="1" ht="15.75" customHeight="1" x14ac:dyDescent="0.2">
      <c r="A13" s="38" t="str">
        <f>A85</f>
        <v>1. Mão-de-obra</v>
      </c>
      <c r="B13" s="170"/>
      <c r="C13" s="207"/>
      <c r="D13" s="207"/>
      <c r="E13" s="231">
        <f>+F258</f>
        <v>54842.900414245458</v>
      </c>
      <c r="F13" s="249">
        <f t="shared" ref="F13:F49" si="0">IFERROR(E13/$E$61,0)</f>
        <v>0.46144642167621946</v>
      </c>
      <c r="G13" s="18"/>
    </row>
    <row r="14" spans="1:7" s="3" customFormat="1" ht="15.75" customHeight="1" x14ac:dyDescent="0.2">
      <c r="A14" s="19" t="str">
        <f>A87</f>
        <v>1.1. Coletor Turno Dia</v>
      </c>
      <c r="B14" s="171"/>
      <c r="C14" s="208"/>
      <c r="D14" s="208"/>
      <c r="E14" s="232">
        <f>F99</f>
        <v>30358.949120627276</v>
      </c>
      <c r="F14" s="250">
        <f t="shared" si="0"/>
        <v>0.25543923336930258</v>
      </c>
      <c r="G14" s="4"/>
    </row>
    <row r="15" spans="1:7" s="3" customFormat="1" ht="15.75" hidden="1" customHeight="1" x14ac:dyDescent="0.2">
      <c r="A15" s="19" t="str">
        <f>A101</f>
        <v>1.2. Reciclador</v>
      </c>
      <c r="B15" s="171"/>
      <c r="C15" s="208"/>
      <c r="D15" s="208"/>
      <c r="E15" s="232">
        <f>F118</f>
        <v>0</v>
      </c>
      <c r="F15" s="250">
        <f t="shared" si="0"/>
        <v>0</v>
      </c>
      <c r="G15" s="4"/>
    </row>
    <row r="16" spans="1:7" s="3" customFormat="1" ht="15.75" customHeight="1" x14ac:dyDescent="0.2">
      <c r="A16" s="19" t="str">
        <f>A120</f>
        <v>1.2. Motorista Turno do Dia</v>
      </c>
      <c r="B16" s="171"/>
      <c r="C16" s="208"/>
      <c r="D16" s="208"/>
      <c r="E16" s="232">
        <f>F134</f>
        <v>9166.0012936181829</v>
      </c>
      <c r="F16" s="250">
        <f t="shared" si="0"/>
        <v>7.7122443672236279E-2</v>
      </c>
      <c r="G16" s="4"/>
    </row>
    <row r="17" spans="1:7" s="3" customFormat="1" ht="15.75" hidden="1" customHeight="1" x14ac:dyDescent="0.2">
      <c r="A17" s="19" t="str">
        <f>A136</f>
        <v>1.4. Motorista Turno Noite</v>
      </c>
      <c r="B17" s="171"/>
      <c r="C17" s="208"/>
      <c r="D17" s="208"/>
      <c r="E17" s="232">
        <f>F155</f>
        <v>0</v>
      </c>
      <c r="F17" s="250">
        <f t="shared" si="0"/>
        <v>0</v>
      </c>
      <c r="G17" s="4"/>
    </row>
    <row r="18" spans="1:7" s="3" customFormat="1" ht="15.75" customHeight="1" x14ac:dyDescent="0.2">
      <c r="A18" s="19" t="str">
        <f>A157</f>
        <v>1.3. Encarregado</v>
      </c>
      <c r="B18" s="171"/>
      <c r="C18" s="208"/>
      <c r="D18" s="208"/>
      <c r="E18" s="232">
        <f>F171</f>
        <v>6155.45</v>
      </c>
      <c r="F18" s="250">
        <f t="shared" si="0"/>
        <v>5.1791760735708424E-2</v>
      </c>
      <c r="G18" s="4"/>
    </row>
    <row r="19" spans="1:7" s="3" customFormat="1" ht="15.75" hidden="1" customHeight="1" x14ac:dyDescent="0.2">
      <c r="A19" s="19" t="str">
        <f>A173</f>
        <v>1.4. Motorista Carreta</v>
      </c>
      <c r="B19" s="171"/>
      <c r="C19" s="208"/>
      <c r="D19" s="208"/>
      <c r="E19" s="232">
        <f>F186</f>
        <v>0</v>
      </c>
      <c r="F19" s="250">
        <f t="shared" si="0"/>
        <v>0</v>
      </c>
      <c r="G19" s="4"/>
    </row>
    <row r="20" spans="1:7" s="3" customFormat="1" ht="15.75" hidden="1" customHeight="1" x14ac:dyDescent="0.2">
      <c r="A20" s="19" t="str">
        <f>A188</f>
        <v>1.7. Responsavel Tecnico</v>
      </c>
      <c r="B20" s="171"/>
      <c r="C20" s="208"/>
      <c r="D20" s="208"/>
      <c r="E20" s="232">
        <f>F201</f>
        <v>0</v>
      </c>
      <c r="F20" s="250">
        <f t="shared" si="0"/>
        <v>0</v>
      </c>
      <c r="G20" s="4"/>
    </row>
    <row r="21" spans="1:7" s="3" customFormat="1" ht="15.75" hidden="1" customHeight="1" x14ac:dyDescent="0.2">
      <c r="A21" s="19" t="str">
        <f>A203</f>
        <v>1.8. Tecnico de Segurança do Trabalho</v>
      </c>
      <c r="B21" s="171"/>
      <c r="C21" s="208"/>
      <c r="D21" s="208"/>
      <c r="E21" s="232">
        <f>F216</f>
        <v>0</v>
      </c>
      <c r="F21" s="250">
        <f t="shared" si="0"/>
        <v>0</v>
      </c>
      <c r="G21" s="4"/>
    </row>
    <row r="22" spans="1:7" s="3" customFormat="1" ht="15.75" hidden="1" customHeight="1" x14ac:dyDescent="0.2">
      <c r="A22" s="19" t="str">
        <f>A219</f>
        <v>1.6. Vale Transporte</v>
      </c>
      <c r="B22" s="171"/>
      <c r="C22" s="208"/>
      <c r="D22" s="208"/>
      <c r="E22" s="232">
        <f>F227</f>
        <v>0</v>
      </c>
      <c r="F22" s="250">
        <f t="shared" si="0"/>
        <v>0</v>
      </c>
      <c r="G22" s="4"/>
    </row>
    <row r="23" spans="1:7" s="3" customFormat="1" ht="15.75" customHeight="1" x14ac:dyDescent="0.2">
      <c r="A23" s="19" t="str">
        <f>A229</f>
        <v>1.4. Vale-refeição (diário)</v>
      </c>
      <c r="B23" s="171"/>
      <c r="C23" s="208"/>
      <c r="D23" s="208"/>
      <c r="E23" s="232">
        <f>F236</f>
        <v>6500</v>
      </c>
      <c r="F23" s="250">
        <f t="shared" si="0"/>
        <v>5.4690793489038943E-2</v>
      </c>
      <c r="G23" s="4"/>
    </row>
    <row r="24" spans="1:7" s="3" customFormat="1" ht="15.75" hidden="1" customHeight="1" x14ac:dyDescent="0.2">
      <c r="A24" s="19" t="str">
        <f>A238</f>
        <v>1.11. Auxílio Alimentação (mensal)</v>
      </c>
      <c r="B24" s="171"/>
      <c r="C24" s="208"/>
      <c r="D24" s="208"/>
      <c r="E24" s="232">
        <f>F242</f>
        <v>0</v>
      </c>
      <c r="F24" s="250">
        <f t="shared" si="0"/>
        <v>0</v>
      </c>
      <c r="G24" s="4"/>
    </row>
    <row r="25" spans="1:7" s="3" customFormat="1" ht="15.75" customHeight="1" x14ac:dyDescent="0.2">
      <c r="A25" s="19" t="s">
        <v>360</v>
      </c>
      <c r="B25" s="171"/>
      <c r="C25" s="208"/>
      <c r="D25" s="208"/>
      <c r="E25" s="232">
        <v>580.79999999999995</v>
      </c>
      <c r="F25" s="250">
        <f t="shared" si="0"/>
        <v>4.8868327474513558E-3</v>
      </c>
      <c r="G25" s="4"/>
    </row>
    <row r="26" spans="1:7" s="3" customFormat="1" ht="15.75" customHeight="1" x14ac:dyDescent="0.2">
      <c r="A26" s="19" t="s">
        <v>361</v>
      </c>
      <c r="B26" s="171"/>
      <c r="C26" s="208"/>
      <c r="D26" s="208"/>
      <c r="E26" s="232">
        <f>$F$256</f>
        <v>166.5</v>
      </c>
      <c r="F26" s="250">
        <f t="shared" si="0"/>
        <v>1.4009257101423051E-3</v>
      </c>
      <c r="G26" s="4"/>
    </row>
    <row r="27" spans="1:7" s="9" customFormat="1" ht="15.75" customHeight="1" x14ac:dyDescent="0.2">
      <c r="A27" s="295" t="str">
        <f>A260</f>
        <v>2. Uniformes e Equipamentos de Proteção Individual</v>
      </c>
      <c r="B27" s="296"/>
      <c r="C27" s="296"/>
      <c r="D27" s="207"/>
      <c r="E27" s="231">
        <f>+F294</f>
        <v>2788.8666666666663</v>
      </c>
      <c r="F27" s="249">
        <f t="shared" si="0"/>
        <v>2.3465435528481699E-2</v>
      </c>
      <c r="G27" s="18"/>
    </row>
    <row r="28" spans="1:7" s="9" customFormat="1" ht="15.75" customHeight="1" x14ac:dyDescent="0.2">
      <c r="A28" s="40" t="str">
        <f>A296</f>
        <v>3. Veículos e Equipamentos</v>
      </c>
      <c r="B28" s="172"/>
      <c r="C28" s="207"/>
      <c r="D28" s="207"/>
      <c r="E28" s="231">
        <f>+F596</f>
        <v>36559.075504444445</v>
      </c>
      <c r="F28" s="249">
        <f t="shared" si="0"/>
        <v>0.30760689977903899</v>
      </c>
      <c r="G28" s="18"/>
    </row>
    <row r="29" spans="1:7" s="3" customFormat="1" ht="15.75" customHeight="1" x14ac:dyDescent="0.2">
      <c r="A29" s="25" t="str">
        <f>A298</f>
        <v>3.1. Veículo Coletor Compactador 15 m³</v>
      </c>
      <c r="B29" s="173"/>
      <c r="C29" s="208"/>
      <c r="D29" s="208"/>
      <c r="E29" s="232">
        <f>SUM(E30:E35)</f>
        <v>36559.075504444445</v>
      </c>
      <c r="F29" s="251">
        <f t="shared" si="0"/>
        <v>0.30760689977903899</v>
      </c>
      <c r="G29" s="4"/>
    </row>
    <row r="30" spans="1:7" s="3" customFormat="1" ht="15.75" customHeight="1" x14ac:dyDescent="0.2">
      <c r="A30" s="25" t="str">
        <f>A300</f>
        <v>3.1.1. Depreciação</v>
      </c>
      <c r="B30" s="173"/>
      <c r="C30" s="208"/>
      <c r="D30" s="208"/>
      <c r="E30" s="232">
        <f>F314</f>
        <v>7821.6</v>
      </c>
      <c r="F30" s="251">
        <f t="shared" si="0"/>
        <v>6.5810693900594922E-2</v>
      </c>
      <c r="G30" s="4"/>
    </row>
    <row r="31" spans="1:7" s="3" customFormat="1" ht="15.75" customHeight="1" x14ac:dyDescent="0.2">
      <c r="A31" s="25" t="str">
        <f>A316</f>
        <v>3.1.2. Remuneração do Capital</v>
      </c>
      <c r="B31" s="173"/>
      <c r="C31" s="208"/>
      <c r="D31" s="208"/>
      <c r="E31" s="232">
        <f>F330</f>
        <v>949.79136000000028</v>
      </c>
      <c r="F31" s="251">
        <f t="shared" si="0"/>
        <v>7.9915143272974547E-3</v>
      </c>
      <c r="G31" s="4"/>
    </row>
    <row r="32" spans="1:7" s="3" customFormat="1" ht="15.75" customHeight="1" x14ac:dyDescent="0.2">
      <c r="A32" s="25" t="str">
        <f>A332</f>
        <v>3.1.3. Impostos e Seguros</v>
      </c>
      <c r="B32" s="173"/>
      <c r="C32" s="208"/>
      <c r="D32" s="208"/>
      <c r="E32" s="232">
        <f>F338</f>
        <v>1138.3333333333333</v>
      </c>
      <c r="F32" s="251">
        <f t="shared" si="0"/>
        <v>9.577900500772717E-3</v>
      </c>
      <c r="G32" s="4"/>
    </row>
    <row r="33" spans="1:7" s="3" customFormat="1" ht="15.75" customHeight="1" x14ac:dyDescent="0.2">
      <c r="A33" s="25" t="str">
        <f>A340</f>
        <v>3.1.4. Consumos</v>
      </c>
      <c r="B33" s="173"/>
      <c r="C33" s="208"/>
      <c r="D33" s="208"/>
      <c r="E33" s="232">
        <f>F356</f>
        <v>18332.822811111109</v>
      </c>
      <c r="F33" s="251">
        <f t="shared" si="0"/>
        <v>0.15425178868209538</v>
      </c>
      <c r="G33" s="4"/>
    </row>
    <row r="34" spans="1:7" s="3" customFormat="1" ht="15.75" customHeight="1" x14ac:dyDescent="0.2">
      <c r="A34" s="25" t="str">
        <f>A358</f>
        <v>3.1.5. Manutenção</v>
      </c>
      <c r="B34" s="173"/>
      <c r="C34" s="208"/>
      <c r="D34" s="208"/>
      <c r="E34" s="232">
        <f>F361</f>
        <v>6270</v>
      </c>
      <c r="F34" s="251">
        <f t="shared" si="0"/>
        <v>5.2755580796349871E-2</v>
      </c>
      <c r="G34" s="4"/>
    </row>
    <row r="35" spans="1:7" s="3" customFormat="1" ht="15.75" customHeight="1" x14ac:dyDescent="0.2">
      <c r="A35" s="25" t="str">
        <f>A363</f>
        <v>3.1.6. Pneus</v>
      </c>
      <c r="B35" s="173"/>
      <c r="C35" s="208"/>
      <c r="D35" s="208"/>
      <c r="E35" s="232">
        <f>F370</f>
        <v>2046.528</v>
      </c>
      <c r="F35" s="251">
        <f t="shared" si="0"/>
        <v>1.7219421571928597E-2</v>
      </c>
      <c r="G35" s="4"/>
    </row>
    <row r="36" spans="1:7" s="3" customFormat="1" ht="15.75" hidden="1" customHeight="1" x14ac:dyDescent="0.2">
      <c r="A36" s="25" t="str">
        <f>A372</f>
        <v>3.2. Veículo Caminhao Roll On Off</v>
      </c>
      <c r="B36" s="173"/>
      <c r="C36" s="208"/>
      <c r="D36" s="208"/>
      <c r="E36" s="232">
        <f>SUM(E37:E42)</f>
        <v>0</v>
      </c>
      <c r="F36" s="251">
        <f t="shared" si="0"/>
        <v>0</v>
      </c>
      <c r="G36" s="4"/>
    </row>
    <row r="37" spans="1:7" s="3" customFormat="1" ht="15.75" hidden="1" customHeight="1" x14ac:dyDescent="0.2">
      <c r="A37" s="25" t="str">
        <f>A374</f>
        <v>3.2.1. Depreciação</v>
      </c>
      <c r="B37" s="173"/>
      <c r="C37" s="208"/>
      <c r="D37" s="208"/>
      <c r="E37" s="232">
        <f>F388</f>
        <v>0</v>
      </c>
      <c r="F37" s="251">
        <f t="shared" si="0"/>
        <v>0</v>
      </c>
      <c r="G37" s="4"/>
    </row>
    <row r="38" spans="1:7" s="3" customFormat="1" ht="15.75" hidden="1" customHeight="1" x14ac:dyDescent="0.2">
      <c r="A38" s="25" t="str">
        <f>A390</f>
        <v>3.2.2. Remuneração do Capital</v>
      </c>
      <c r="B38" s="173"/>
      <c r="C38" s="208"/>
      <c r="D38" s="208"/>
      <c r="E38" s="232">
        <f>F404</f>
        <v>0</v>
      </c>
      <c r="F38" s="251">
        <f t="shared" si="0"/>
        <v>0</v>
      </c>
      <c r="G38" s="4"/>
    </row>
    <row r="39" spans="1:7" s="3" customFormat="1" ht="15.75" hidden="1" customHeight="1" x14ac:dyDescent="0.2">
      <c r="A39" s="25" t="str">
        <f>A406</f>
        <v>3.2.3. Impostos e Seguros</v>
      </c>
      <c r="B39" s="173"/>
      <c r="C39" s="208"/>
      <c r="D39" s="208"/>
      <c r="E39" s="232">
        <f>F412</f>
        <v>0</v>
      </c>
      <c r="F39" s="251">
        <f t="shared" si="0"/>
        <v>0</v>
      </c>
      <c r="G39" s="4"/>
    </row>
    <row r="40" spans="1:7" s="3" customFormat="1" ht="15.75" hidden="1" customHeight="1" x14ac:dyDescent="0.2">
      <c r="A40" s="25" t="str">
        <f>A414</f>
        <v>3.2.4. Consumos</v>
      </c>
      <c r="B40" s="173"/>
      <c r="C40" s="208"/>
      <c r="D40" s="208"/>
      <c r="E40" s="232">
        <f>F430</f>
        <v>0</v>
      </c>
      <c r="F40" s="251">
        <f t="shared" si="0"/>
        <v>0</v>
      </c>
      <c r="G40" s="4"/>
    </row>
    <row r="41" spans="1:7" s="3" customFormat="1" ht="15.75" hidden="1" customHeight="1" x14ac:dyDescent="0.2">
      <c r="A41" s="25" t="str">
        <f>A432</f>
        <v>3.2.5. Manutenção</v>
      </c>
      <c r="B41" s="173"/>
      <c r="C41" s="208"/>
      <c r="D41" s="208"/>
      <c r="E41" s="232">
        <f>F435</f>
        <v>0</v>
      </c>
      <c r="F41" s="251">
        <f t="shared" si="0"/>
        <v>0</v>
      </c>
      <c r="G41" s="4"/>
    </row>
    <row r="42" spans="1:7" s="3" customFormat="1" ht="15.75" hidden="1" customHeight="1" x14ac:dyDescent="0.2">
      <c r="A42" s="25" t="str">
        <f>A437</f>
        <v>3.2.6. Pneus</v>
      </c>
      <c r="B42" s="173"/>
      <c r="C42" s="208"/>
      <c r="D42" s="208"/>
      <c r="E42" s="232">
        <f>F444</f>
        <v>0</v>
      </c>
      <c r="F42" s="251">
        <f t="shared" si="0"/>
        <v>0</v>
      </c>
      <c r="G42" s="4"/>
    </row>
    <row r="43" spans="1:7" s="3" customFormat="1" ht="15.75" hidden="1" customHeight="1" x14ac:dyDescent="0.2">
      <c r="A43" s="25" t="str">
        <f>A446</f>
        <v>3.2. Veículo Retroescavadeira</v>
      </c>
      <c r="B43" s="173"/>
      <c r="C43" s="208"/>
      <c r="D43" s="208"/>
      <c r="E43" s="232">
        <f>SUM(E44:E49)</f>
        <v>0</v>
      </c>
      <c r="F43" s="251">
        <f t="shared" si="0"/>
        <v>0</v>
      </c>
      <c r="G43" s="4"/>
    </row>
    <row r="44" spans="1:7" s="3" customFormat="1" ht="15.75" hidden="1" customHeight="1" x14ac:dyDescent="0.2">
      <c r="A44" s="25" t="str">
        <f>A448</f>
        <v>3.2.1. Depreciação</v>
      </c>
      <c r="B44" s="173"/>
      <c r="C44" s="208"/>
      <c r="D44" s="208"/>
      <c r="E44" s="232">
        <f>F462</f>
        <v>0</v>
      </c>
      <c r="F44" s="251">
        <f t="shared" si="0"/>
        <v>0</v>
      </c>
      <c r="G44" s="4"/>
    </row>
    <row r="45" spans="1:7" s="3" customFormat="1" ht="15.75" hidden="1" customHeight="1" x14ac:dyDescent="0.2">
      <c r="A45" s="25" t="str">
        <f>A464</f>
        <v>3.2.2. Remuneração do Capital</v>
      </c>
      <c r="B45" s="173"/>
      <c r="C45" s="208"/>
      <c r="D45" s="208"/>
      <c r="E45" s="232">
        <f>F478</f>
        <v>0</v>
      </c>
      <c r="F45" s="251">
        <f t="shared" si="0"/>
        <v>0</v>
      </c>
      <c r="G45" s="4"/>
    </row>
    <row r="46" spans="1:7" s="3" customFormat="1" ht="15.75" hidden="1" customHeight="1" x14ac:dyDescent="0.2">
      <c r="A46" s="25" t="str">
        <f>A480</f>
        <v>3.2.3. Impostos e Seguros</v>
      </c>
      <c r="B46" s="173"/>
      <c r="C46" s="208"/>
      <c r="D46" s="208"/>
      <c r="E46" s="232">
        <f>F486</f>
        <v>0</v>
      </c>
      <c r="F46" s="251">
        <f t="shared" si="0"/>
        <v>0</v>
      </c>
      <c r="G46" s="4"/>
    </row>
    <row r="47" spans="1:7" s="3" customFormat="1" ht="15.75" hidden="1" customHeight="1" x14ac:dyDescent="0.2">
      <c r="A47" s="25" t="str">
        <f>A488</f>
        <v>3.2.4. Consumos</v>
      </c>
      <c r="B47" s="173"/>
      <c r="C47" s="208"/>
      <c r="D47" s="208"/>
      <c r="E47" s="232">
        <f>F504</f>
        <v>0</v>
      </c>
      <c r="F47" s="251">
        <f t="shared" si="0"/>
        <v>0</v>
      </c>
      <c r="G47" s="4"/>
    </row>
    <row r="48" spans="1:7" s="3" customFormat="1" ht="15.75" hidden="1" customHeight="1" x14ac:dyDescent="0.2">
      <c r="A48" s="25" t="str">
        <f>A506</f>
        <v>3.2.5. Manutenção</v>
      </c>
      <c r="B48" s="173"/>
      <c r="C48" s="208"/>
      <c r="D48" s="208"/>
      <c r="E48" s="232">
        <f>F509</f>
        <v>0</v>
      </c>
      <c r="F48" s="251">
        <f t="shared" si="0"/>
        <v>0</v>
      </c>
      <c r="G48" s="4"/>
    </row>
    <row r="49" spans="1:7" s="3" customFormat="1" ht="15.75" hidden="1" customHeight="1" x14ac:dyDescent="0.2">
      <c r="A49" s="25" t="str">
        <f>A511</f>
        <v>3.2.6. Pneus</v>
      </c>
      <c r="B49" s="173"/>
      <c r="C49" s="208"/>
      <c r="D49" s="208"/>
      <c r="E49" s="232">
        <f>F518</f>
        <v>0</v>
      </c>
      <c r="F49" s="251">
        <f t="shared" si="0"/>
        <v>0</v>
      </c>
      <c r="G49" s="4"/>
    </row>
    <row r="50" spans="1:7" s="3" customFormat="1" ht="15.75" hidden="1" customHeight="1" x14ac:dyDescent="0.2">
      <c r="A50" s="25" t="str">
        <f>A521</f>
        <v>3.2. Veículo Coletor Bau (Coleta Seletiva)</v>
      </c>
      <c r="B50" s="173"/>
      <c r="C50" s="208"/>
      <c r="D50" s="208"/>
      <c r="E50" s="232">
        <f>SUM(E51:E56)</f>
        <v>0</v>
      </c>
      <c r="F50" s="251">
        <f t="shared" ref="F50:F56" si="1">IFERROR(E50/$E$61,0)</f>
        <v>0</v>
      </c>
      <c r="G50" s="4"/>
    </row>
    <row r="51" spans="1:7" s="3" customFormat="1" ht="15.75" hidden="1" customHeight="1" x14ac:dyDescent="0.2">
      <c r="A51" s="25" t="str">
        <f>A523</f>
        <v>3.2.1. Depreciação</v>
      </c>
      <c r="B51" s="173"/>
      <c r="C51" s="208"/>
      <c r="D51" s="208"/>
      <c r="E51" s="232">
        <f>F537</f>
        <v>0</v>
      </c>
      <c r="F51" s="251">
        <f t="shared" si="1"/>
        <v>0</v>
      </c>
      <c r="G51" s="4"/>
    </row>
    <row r="52" spans="1:7" s="3" customFormat="1" ht="15.75" hidden="1" customHeight="1" x14ac:dyDescent="0.2">
      <c r="A52" s="25" t="str">
        <f>A539</f>
        <v>3.2.2. Remuneração do Capital</v>
      </c>
      <c r="B52" s="173"/>
      <c r="C52" s="208"/>
      <c r="D52" s="208"/>
      <c r="E52" s="232">
        <f>F553</f>
        <v>0</v>
      </c>
      <c r="F52" s="251">
        <f t="shared" si="1"/>
        <v>0</v>
      </c>
      <c r="G52" s="4"/>
    </row>
    <row r="53" spans="1:7" s="3" customFormat="1" ht="15.75" hidden="1" customHeight="1" x14ac:dyDescent="0.2">
      <c r="A53" s="25" t="str">
        <f>A555</f>
        <v>3.2.3. Impostos e Seguros</v>
      </c>
      <c r="B53" s="173"/>
      <c r="C53" s="208"/>
      <c r="D53" s="208"/>
      <c r="E53" s="232">
        <f>F561</f>
        <v>0</v>
      </c>
      <c r="F53" s="251">
        <f t="shared" si="1"/>
        <v>0</v>
      </c>
      <c r="G53" s="4"/>
    </row>
    <row r="54" spans="1:7" s="3" customFormat="1" ht="15.75" hidden="1" customHeight="1" x14ac:dyDescent="0.2">
      <c r="A54" s="25" t="str">
        <f>A563</f>
        <v>3.2.4. Consumos</v>
      </c>
      <c r="B54" s="173"/>
      <c r="C54" s="208"/>
      <c r="D54" s="208"/>
      <c r="E54" s="232">
        <f>F579</f>
        <v>0</v>
      </c>
      <c r="F54" s="251">
        <f t="shared" si="1"/>
        <v>0</v>
      </c>
      <c r="G54" s="4"/>
    </row>
    <row r="55" spans="1:7" s="3" customFormat="1" ht="15.75" hidden="1" customHeight="1" x14ac:dyDescent="0.2">
      <c r="A55" s="25" t="str">
        <f>A581</f>
        <v>3.2.5.  Manutenção</v>
      </c>
      <c r="B55" s="173"/>
      <c r="C55" s="208"/>
      <c r="D55" s="208"/>
      <c r="E55" s="232">
        <f>F584</f>
        <v>0</v>
      </c>
      <c r="F55" s="251">
        <f t="shared" si="1"/>
        <v>0</v>
      </c>
      <c r="G55" s="4"/>
    </row>
    <row r="56" spans="1:7" s="3" customFormat="1" ht="15.75" hidden="1" customHeight="1" x14ac:dyDescent="0.2">
      <c r="A56" s="25" t="str">
        <f>A586</f>
        <v>3.2.6. Pneus</v>
      </c>
      <c r="B56" s="173"/>
      <c r="C56" s="208"/>
      <c r="D56" s="208"/>
      <c r="E56" s="232">
        <f>F593</f>
        <v>0</v>
      </c>
      <c r="F56" s="251">
        <f t="shared" si="1"/>
        <v>0</v>
      </c>
      <c r="G56" s="4"/>
    </row>
    <row r="57" spans="1:7" s="9" customFormat="1" ht="15.75" customHeight="1" x14ac:dyDescent="0.2">
      <c r="A57" s="40" t="str">
        <f>A598</f>
        <v>4. Ferramentas e Materiais de Consumo</v>
      </c>
      <c r="B57" s="172"/>
      <c r="C57" s="207"/>
      <c r="D57" s="207"/>
      <c r="E57" s="231">
        <f>+F608</f>
        <v>81.5</v>
      </c>
      <c r="F57" s="249">
        <f>IFERROR(E57/$E$61,0)</f>
        <v>6.8573841067025754E-4</v>
      </c>
      <c r="G57" s="18"/>
    </row>
    <row r="58" spans="1:7" s="9" customFormat="1" ht="15.75" customHeight="1" x14ac:dyDescent="0.2">
      <c r="A58" s="40" t="str">
        <f>A610</f>
        <v>5. Monitoramento da Frota</v>
      </c>
      <c r="B58" s="172"/>
      <c r="C58" s="207"/>
      <c r="D58" s="207"/>
      <c r="E58" s="231">
        <f>+F619</f>
        <v>580</v>
      </c>
      <c r="F58" s="249">
        <f>IFERROR(E58/$E$61,0)</f>
        <v>4.8801015728680902E-3</v>
      </c>
      <c r="G58" s="18"/>
    </row>
    <row r="59" spans="1:7" s="9" customFormat="1" ht="15.75" hidden="1" customHeight="1" x14ac:dyDescent="0.2">
      <c r="A59" s="40" t="str">
        <f>A631</f>
        <v>6. Destinação Final</v>
      </c>
      <c r="B59" s="172"/>
      <c r="C59" s="207"/>
      <c r="D59" s="207"/>
      <c r="E59" s="231">
        <f>+F638</f>
        <v>0</v>
      </c>
      <c r="F59" s="249">
        <f>IFERROR(E59/$E$61,0)</f>
        <v>0</v>
      </c>
      <c r="G59" s="18"/>
    </row>
    <row r="60" spans="1:7" s="9" customFormat="1" ht="15.75" customHeight="1" thickBot="1" x14ac:dyDescent="0.25">
      <c r="A60" s="40" t="str">
        <f>A643</f>
        <v>6. Benefícios e Despesas Indiretas - BDI</v>
      </c>
      <c r="B60" s="172"/>
      <c r="C60" s="207"/>
      <c r="D60" s="207"/>
      <c r="E60" s="233">
        <f>+F649</f>
        <v>23997.642674095212</v>
      </c>
      <c r="F60" s="249">
        <f>IFERROR(E60/$E$61,0)</f>
        <v>0.20191540303272146</v>
      </c>
      <c r="G60" s="18"/>
    </row>
    <row r="61" spans="1:7" s="3" customFormat="1" ht="15.75" customHeight="1" thickBot="1" x14ac:dyDescent="0.25">
      <c r="A61" s="17" t="s">
        <v>354</v>
      </c>
      <c r="B61" s="174"/>
      <c r="C61" s="209"/>
      <c r="D61" s="209"/>
      <c r="E61" s="234">
        <f>E13+E27+E28+E57+E58+E60+E59</f>
        <v>118849.98525945179</v>
      </c>
      <c r="F61" s="252">
        <f>F13+F27+F28+F57+F58+F60+F59</f>
        <v>1</v>
      </c>
      <c r="G61" s="4"/>
    </row>
    <row r="62" spans="1:7" ht="13.5" thickBot="1" x14ac:dyDescent="0.25"/>
    <row r="63" spans="1:7" ht="13.5" hidden="1" thickBot="1" x14ac:dyDescent="0.25"/>
    <row r="64" spans="1:7" s="3" customFormat="1" ht="15" customHeight="1" thickBot="1" x14ac:dyDescent="0.25">
      <c r="A64" s="306" t="s">
        <v>98</v>
      </c>
      <c r="B64" s="307"/>
      <c r="C64" s="307"/>
      <c r="D64" s="307"/>
      <c r="E64" s="308"/>
      <c r="F64" s="202"/>
      <c r="G64" s="4"/>
    </row>
    <row r="65" spans="1:7" s="3" customFormat="1" ht="15" customHeight="1" thickBot="1" x14ac:dyDescent="0.25">
      <c r="A65" s="303" t="s">
        <v>39</v>
      </c>
      <c r="B65" s="304"/>
      <c r="C65" s="304"/>
      <c r="D65" s="305"/>
      <c r="E65" s="235" t="s">
        <v>40</v>
      </c>
      <c r="F65" s="202"/>
      <c r="G65" s="4"/>
    </row>
    <row r="66" spans="1:7" s="3" customFormat="1" ht="15" customHeight="1" x14ac:dyDescent="0.2">
      <c r="A66" s="28" t="str">
        <f>+A87</f>
        <v>1.1. Coletor Turno Dia</v>
      </c>
      <c r="B66" s="175"/>
      <c r="C66" s="175"/>
      <c r="D66" s="210"/>
      <c r="E66" s="236">
        <v>7</v>
      </c>
      <c r="F66" s="202"/>
      <c r="G66" s="4"/>
    </row>
    <row r="67" spans="1:7" s="3" customFormat="1" ht="15" hidden="1" customHeight="1" x14ac:dyDescent="0.2">
      <c r="A67" s="26" t="str">
        <f>+A101</f>
        <v>1.2. Reciclador</v>
      </c>
      <c r="B67" s="176"/>
      <c r="C67" s="176"/>
      <c r="D67" s="211"/>
      <c r="E67" s="237">
        <f>C117</f>
        <v>0</v>
      </c>
      <c r="F67" s="202"/>
      <c r="G67" s="4"/>
    </row>
    <row r="68" spans="1:7" s="3" customFormat="1" ht="15" customHeight="1" x14ac:dyDescent="0.2">
      <c r="A68" s="26" t="str">
        <f>+A120</f>
        <v>1.2. Motorista Turno do Dia</v>
      </c>
      <c r="B68" s="176"/>
      <c r="C68" s="176"/>
      <c r="D68" s="211"/>
      <c r="E68" s="237">
        <f>C133</f>
        <v>2</v>
      </c>
      <c r="F68" s="202"/>
      <c r="G68" s="4"/>
    </row>
    <row r="69" spans="1:7" s="3" customFormat="1" ht="15" hidden="1" customHeight="1" x14ac:dyDescent="0.2">
      <c r="A69" s="26" t="str">
        <f>+A136</f>
        <v>1.4. Motorista Turno Noite</v>
      </c>
      <c r="B69" s="176"/>
      <c r="C69" s="176"/>
      <c r="D69" s="211"/>
      <c r="E69" s="237">
        <f>C154</f>
        <v>0</v>
      </c>
      <c r="F69" s="202"/>
      <c r="G69" s="4"/>
    </row>
    <row r="70" spans="1:7" s="3" customFormat="1" ht="15" customHeight="1" x14ac:dyDescent="0.2">
      <c r="A70" s="26" t="str">
        <f>+A157</f>
        <v>1.3. Encarregado</v>
      </c>
      <c r="B70" s="176"/>
      <c r="C70" s="176"/>
      <c r="D70" s="211"/>
      <c r="E70" s="237">
        <f>C170</f>
        <v>1</v>
      </c>
      <c r="F70" s="202"/>
      <c r="G70" s="4"/>
    </row>
    <row r="71" spans="1:7" s="3" customFormat="1" ht="15" hidden="1" customHeight="1" x14ac:dyDescent="0.2">
      <c r="A71" s="26" t="str">
        <f>+A173</f>
        <v>1.4. Motorista Carreta</v>
      </c>
      <c r="B71" s="176"/>
      <c r="C71" s="176"/>
      <c r="D71" s="211"/>
      <c r="E71" s="237">
        <f>C185</f>
        <v>0</v>
      </c>
      <c r="F71" s="202"/>
      <c r="G71" s="4"/>
    </row>
    <row r="72" spans="1:7" s="3" customFormat="1" ht="15" hidden="1" customHeight="1" x14ac:dyDescent="0.2">
      <c r="A72" s="26" t="str">
        <f>+A188</f>
        <v>1.7. Responsavel Tecnico</v>
      </c>
      <c r="B72" s="176"/>
      <c r="C72" s="176"/>
      <c r="D72" s="211"/>
      <c r="E72" s="237">
        <f>C200</f>
        <v>0</v>
      </c>
      <c r="F72" s="202"/>
      <c r="G72" s="4"/>
    </row>
    <row r="73" spans="1:7" s="3" customFormat="1" ht="15" hidden="1" customHeight="1" x14ac:dyDescent="0.2">
      <c r="A73" s="26" t="str">
        <f>+A203</f>
        <v>1.8. Tecnico de Segurança do Trabalho</v>
      </c>
      <c r="B73" s="176"/>
      <c r="C73" s="176"/>
      <c r="D73" s="211"/>
      <c r="E73" s="237">
        <f>C215</f>
        <v>0</v>
      </c>
      <c r="F73" s="202"/>
      <c r="G73" s="4"/>
    </row>
    <row r="74" spans="1:7" s="3" customFormat="1" ht="15" customHeight="1" thickBot="1" x14ac:dyDescent="0.25">
      <c r="A74" s="27" t="s">
        <v>59</v>
      </c>
      <c r="B74" s="177"/>
      <c r="C74" s="177"/>
      <c r="D74" s="212"/>
      <c r="E74" s="238">
        <f>SUM(E66:E73)</f>
        <v>10</v>
      </c>
      <c r="F74" s="202"/>
      <c r="G74" s="4"/>
    </row>
    <row r="75" spans="1:7" s="3" customFormat="1" ht="15" customHeight="1" thickBot="1" x14ac:dyDescent="0.25">
      <c r="A75" s="39"/>
      <c r="B75" s="178"/>
      <c r="C75" s="179"/>
      <c r="D75" s="179"/>
      <c r="E75" s="239"/>
      <c r="F75" s="202"/>
      <c r="G75" s="4"/>
    </row>
    <row r="76" spans="1:7" s="3" customFormat="1" ht="15" customHeight="1" x14ac:dyDescent="0.2">
      <c r="A76" s="293" t="s">
        <v>56</v>
      </c>
      <c r="B76" s="294"/>
      <c r="C76" s="294"/>
      <c r="D76" s="294"/>
      <c r="E76" s="235" t="s">
        <v>40</v>
      </c>
      <c r="F76" s="166"/>
      <c r="G76" s="4"/>
    </row>
    <row r="77" spans="1:7" s="3" customFormat="1" ht="15" customHeight="1" x14ac:dyDescent="0.2">
      <c r="A77" s="26" t="str">
        <f>+A298</f>
        <v>3.1. Veículo Coletor Compactador 15 m³</v>
      </c>
      <c r="B77" s="176"/>
      <c r="C77" s="176"/>
      <c r="D77" s="211"/>
      <c r="E77" s="237">
        <f>C313</f>
        <v>2</v>
      </c>
      <c r="F77" s="166"/>
      <c r="G77" s="4"/>
    </row>
    <row r="78" spans="1:7" s="3" customFormat="1" ht="15" hidden="1" customHeight="1" x14ac:dyDescent="0.2">
      <c r="A78" s="26" t="str">
        <f>+A372</f>
        <v>3.2. Veículo Caminhao Roll On Off</v>
      </c>
      <c r="B78" s="176"/>
      <c r="C78" s="176"/>
      <c r="D78" s="211"/>
      <c r="E78" s="237">
        <f>C387</f>
        <v>0</v>
      </c>
      <c r="F78" s="166"/>
      <c r="G78" s="4"/>
    </row>
    <row r="79" spans="1:7" s="3" customFormat="1" ht="15" hidden="1" customHeight="1" x14ac:dyDescent="0.2">
      <c r="A79" s="26" t="str">
        <f>+A446</f>
        <v>3.2. Veículo Retroescavadeira</v>
      </c>
      <c r="B79" s="176"/>
      <c r="C79" s="176"/>
      <c r="D79" s="211"/>
      <c r="E79" s="237"/>
      <c r="F79" s="166"/>
      <c r="G79" s="4"/>
    </row>
    <row r="80" spans="1:7" s="3" customFormat="1" ht="15" hidden="1" customHeight="1" x14ac:dyDescent="0.2">
      <c r="A80" s="26" t="str">
        <f>+A521</f>
        <v>3.2. Veículo Coletor Bau (Coleta Seletiva)</v>
      </c>
      <c r="B80" s="176"/>
      <c r="C80" s="176"/>
      <c r="D80" s="211"/>
      <c r="E80" s="237">
        <f>C536</f>
        <v>0</v>
      </c>
      <c r="F80" s="166"/>
      <c r="G80" s="4"/>
    </row>
    <row r="81" spans="1:7" s="3" customFormat="1" ht="15" customHeight="1" thickBot="1" x14ac:dyDescent="0.25">
      <c r="A81" s="27" t="s">
        <v>313</v>
      </c>
      <c r="B81" s="177"/>
      <c r="C81" s="177"/>
      <c r="D81" s="212"/>
      <c r="E81" s="238">
        <f>SUM(E77:E80)</f>
        <v>2</v>
      </c>
      <c r="F81" s="166"/>
      <c r="G81" s="4"/>
    </row>
    <row r="82" spans="1:7" s="3" customFormat="1" ht="13.5" thickBot="1" x14ac:dyDescent="0.25">
      <c r="A82" s="22"/>
      <c r="B82" s="179"/>
      <c r="C82" s="179"/>
      <c r="D82" s="166"/>
      <c r="E82" s="240"/>
      <c r="F82" s="166"/>
      <c r="G82" s="4"/>
    </row>
    <row r="83" spans="1:7" s="9" customFormat="1" ht="15.75" customHeight="1" thickBot="1" x14ac:dyDescent="0.25">
      <c r="A83" s="135" t="s">
        <v>202</v>
      </c>
      <c r="B83" s="180">
        <v>1</v>
      </c>
      <c r="C83" s="226"/>
      <c r="D83" s="197"/>
      <c r="E83" s="241"/>
      <c r="F83" s="197"/>
      <c r="G83" s="18"/>
    </row>
    <row r="84" spans="1:7" s="3" customFormat="1" ht="15.75" customHeight="1" x14ac:dyDescent="0.2">
      <c r="A84" s="22"/>
      <c r="B84" s="179"/>
      <c r="C84" s="179"/>
      <c r="D84" s="166"/>
      <c r="E84" s="240"/>
      <c r="F84" s="166"/>
      <c r="G84" s="4"/>
    </row>
    <row r="85" spans="1:7" ht="13.15" customHeight="1" x14ac:dyDescent="0.2">
      <c r="A85" s="9" t="s">
        <v>47</v>
      </c>
    </row>
    <row r="86" spans="1:7" ht="11.25" customHeight="1" x14ac:dyDescent="0.2"/>
    <row r="87" spans="1:7" ht="13.9" customHeight="1" thickBot="1" x14ac:dyDescent="0.25">
      <c r="A87" s="7" t="s">
        <v>101</v>
      </c>
    </row>
    <row r="88" spans="1:7" ht="13.9" customHeight="1" thickBot="1" x14ac:dyDescent="0.25">
      <c r="A88" s="23" t="s">
        <v>64</v>
      </c>
      <c r="B88" s="181" t="s">
        <v>65</v>
      </c>
      <c r="C88" s="181" t="s">
        <v>40</v>
      </c>
      <c r="D88" s="213" t="s">
        <v>250</v>
      </c>
      <c r="E88" s="213" t="s">
        <v>66</v>
      </c>
      <c r="F88" s="253" t="s">
        <v>67</v>
      </c>
    </row>
    <row r="89" spans="1:7" ht="13.15" customHeight="1" x14ac:dyDescent="0.2">
      <c r="A89" s="11" t="s">
        <v>224</v>
      </c>
      <c r="B89" s="182" t="s">
        <v>8</v>
      </c>
      <c r="C89" s="182">
        <v>1</v>
      </c>
      <c r="D89" s="214">
        <v>1687.48</v>
      </c>
      <c r="E89" s="214">
        <f>C89*D89</f>
        <v>1687.48</v>
      </c>
    </row>
    <row r="90" spans="1:7" hidden="1" x14ac:dyDescent="0.2">
      <c r="A90" s="12" t="s">
        <v>34</v>
      </c>
      <c r="B90" s="183" t="s">
        <v>0</v>
      </c>
      <c r="C90" s="263"/>
      <c r="D90" s="215">
        <f>D89/220*2</f>
        <v>15.340727272727273</v>
      </c>
      <c r="E90" s="215">
        <f>C90*D90</f>
        <v>0</v>
      </c>
      <c r="G90" s="8" t="s">
        <v>265</v>
      </c>
    </row>
    <row r="91" spans="1:7" ht="13.15" hidden="1" customHeight="1" x14ac:dyDescent="0.2">
      <c r="A91" s="12" t="s">
        <v>35</v>
      </c>
      <c r="B91" s="183" t="s">
        <v>0</v>
      </c>
      <c r="C91" s="263"/>
      <c r="D91" s="215">
        <f>D89/220*1.5</f>
        <v>11.505545454545455</v>
      </c>
      <c r="E91" s="215">
        <f>C91*D91</f>
        <v>0</v>
      </c>
      <c r="G91" s="8" t="s">
        <v>267</v>
      </c>
    </row>
    <row r="92" spans="1:7" ht="13.15" hidden="1" customHeight="1" x14ac:dyDescent="0.2">
      <c r="A92" s="12" t="s">
        <v>231</v>
      </c>
      <c r="B92" s="183" t="s">
        <v>33</v>
      </c>
      <c r="D92" s="215">
        <f>63/302*(SUM(E90:E91))</f>
        <v>0</v>
      </c>
      <c r="E92" s="215">
        <f>D92</f>
        <v>0</v>
      </c>
      <c r="G92" s="8" t="s">
        <v>230</v>
      </c>
    </row>
    <row r="93" spans="1:7" ht="13.15" customHeight="1" x14ac:dyDescent="0.2">
      <c r="A93" s="165" t="s">
        <v>356</v>
      </c>
      <c r="B93" s="277" t="s">
        <v>0</v>
      </c>
      <c r="C93" s="166">
        <v>6.75</v>
      </c>
      <c r="D93" s="215">
        <f>D89/220*2</f>
        <v>15.340727272727273</v>
      </c>
      <c r="E93" s="215">
        <f>C93*D93</f>
        <v>103.5499090909091</v>
      </c>
    </row>
    <row r="94" spans="1:7" x14ac:dyDescent="0.2">
      <c r="A94" s="12" t="s">
        <v>1</v>
      </c>
      <c r="B94" s="183" t="s">
        <v>2</v>
      </c>
      <c r="C94" s="183">
        <v>40</v>
      </c>
      <c r="D94" s="215">
        <f>SUM(E89:E92)</f>
        <v>1687.48</v>
      </c>
      <c r="E94" s="215">
        <f>C94*D94/100</f>
        <v>674.99199999999996</v>
      </c>
    </row>
    <row r="95" spans="1:7" x14ac:dyDescent="0.2">
      <c r="A95" s="36" t="s">
        <v>3</v>
      </c>
      <c r="B95" s="184"/>
      <c r="C95" s="184"/>
      <c r="D95" s="216"/>
      <c r="E95" s="242">
        <f>SUM(E89:E94)</f>
        <v>2466.021909090909</v>
      </c>
    </row>
    <row r="96" spans="1:7" x14ac:dyDescent="0.2">
      <c r="A96" s="12" t="s">
        <v>4</v>
      </c>
      <c r="B96" s="183" t="s">
        <v>2</v>
      </c>
      <c r="C96" s="215">
        <f>'2.Encargos Sociais'!$C$34*100</f>
        <v>75.87</v>
      </c>
      <c r="D96" s="215">
        <f>E95</f>
        <v>2466.021909090909</v>
      </c>
      <c r="E96" s="215">
        <f>D96*C96/100</f>
        <v>1870.9708224272729</v>
      </c>
    </row>
    <row r="97" spans="1:7" x14ac:dyDescent="0.2">
      <c r="A97" s="36" t="s">
        <v>73</v>
      </c>
      <c r="B97" s="184"/>
      <c r="C97" s="184"/>
      <c r="D97" s="216"/>
      <c r="E97" s="242">
        <f>E95+E96</f>
        <v>4336.9927315181822</v>
      </c>
    </row>
    <row r="98" spans="1:7" ht="13.5" thickBot="1" x14ac:dyDescent="0.25">
      <c r="A98" s="12" t="s">
        <v>5</v>
      </c>
      <c r="B98" s="183" t="s">
        <v>6</v>
      </c>
      <c r="C98" s="265">
        <f>E66</f>
        <v>7</v>
      </c>
      <c r="D98" s="215">
        <f>E97</f>
        <v>4336.9927315181822</v>
      </c>
      <c r="E98" s="215">
        <f>C98*D98</f>
        <v>30358.949120627276</v>
      </c>
      <c r="G98" s="4"/>
    </row>
    <row r="99" spans="1:7" ht="13.9" customHeight="1" thickBot="1" x14ac:dyDescent="0.25">
      <c r="D99" s="217" t="s">
        <v>201</v>
      </c>
      <c r="E99" s="243">
        <f>$B$83</f>
        <v>1</v>
      </c>
      <c r="F99" s="254">
        <f>E98*E99</f>
        <v>30358.949120627276</v>
      </c>
      <c r="G99" s="4"/>
    </row>
    <row r="100" spans="1:7" ht="11.25" customHeight="1" x14ac:dyDescent="0.2"/>
    <row r="101" spans="1:7" ht="13.5" hidden="1" thickBot="1" x14ac:dyDescent="0.25">
      <c r="A101" s="5" t="s">
        <v>342</v>
      </c>
    </row>
    <row r="102" spans="1:7" ht="13.5" hidden="1" thickBot="1" x14ac:dyDescent="0.25">
      <c r="A102" s="23" t="s">
        <v>64</v>
      </c>
      <c r="B102" s="181" t="s">
        <v>65</v>
      </c>
      <c r="C102" s="181" t="s">
        <v>40</v>
      </c>
      <c r="D102" s="213" t="s">
        <v>250</v>
      </c>
      <c r="E102" s="213" t="s">
        <v>66</v>
      </c>
      <c r="F102" s="253" t="s">
        <v>67</v>
      </c>
    </row>
    <row r="103" spans="1:7" hidden="1" x14ac:dyDescent="0.2">
      <c r="A103" s="11" t="s">
        <v>224</v>
      </c>
      <c r="B103" s="182" t="s">
        <v>8</v>
      </c>
      <c r="C103" s="182">
        <v>1</v>
      </c>
      <c r="D103" s="214">
        <v>1278.2</v>
      </c>
      <c r="E103" s="214">
        <f>C103*D103</f>
        <v>1278.2</v>
      </c>
    </row>
    <row r="104" spans="1:7" hidden="1" x14ac:dyDescent="0.2">
      <c r="A104" s="12" t="s">
        <v>7</v>
      </c>
      <c r="B104" s="183" t="s">
        <v>99</v>
      </c>
      <c r="C104" s="263"/>
      <c r="D104" s="215"/>
      <c r="E104" s="215"/>
    </row>
    <row r="105" spans="1:7" hidden="1" x14ac:dyDescent="0.2">
      <c r="A105" s="12"/>
      <c r="B105" s="183" t="s">
        <v>103</v>
      </c>
      <c r="C105" s="264">
        <f>C104*8/7</f>
        <v>0</v>
      </c>
      <c r="D105" s="215">
        <f>D103/220*0.2</f>
        <v>1.1620000000000001</v>
      </c>
      <c r="E105" s="215">
        <f>C104*D105</f>
        <v>0</v>
      </c>
    </row>
    <row r="106" spans="1:7" hidden="1" x14ac:dyDescent="0.2">
      <c r="A106" s="12" t="s">
        <v>34</v>
      </c>
      <c r="B106" s="183" t="s">
        <v>0</v>
      </c>
      <c r="C106" s="263"/>
      <c r="D106" s="215">
        <f>D103/220*2</f>
        <v>11.620000000000001</v>
      </c>
      <c r="E106" s="215">
        <f>C106*D106</f>
        <v>0</v>
      </c>
      <c r="G106" s="8" t="s">
        <v>265</v>
      </c>
    </row>
    <row r="107" spans="1:7" hidden="1" x14ac:dyDescent="0.2">
      <c r="A107" s="12" t="s">
        <v>100</v>
      </c>
      <c r="B107" s="183" t="s">
        <v>99</v>
      </c>
      <c r="C107" s="263"/>
      <c r="D107" s="215"/>
      <c r="E107" s="215"/>
      <c r="G107" s="8" t="s">
        <v>266</v>
      </c>
    </row>
    <row r="108" spans="1:7" hidden="1" x14ac:dyDescent="0.2">
      <c r="A108" s="12"/>
      <c r="B108" s="183" t="s">
        <v>103</v>
      </c>
      <c r="C108" s="264">
        <f>C107*8/7</f>
        <v>0</v>
      </c>
      <c r="D108" s="215">
        <f>D103/220*2*1.2</f>
        <v>13.944000000000001</v>
      </c>
      <c r="E108" s="215">
        <f>C108*D108</f>
        <v>0</v>
      </c>
      <c r="G108" s="8" t="s">
        <v>266</v>
      </c>
    </row>
    <row r="109" spans="1:7" hidden="1" x14ac:dyDescent="0.2">
      <c r="A109" s="12" t="s">
        <v>35</v>
      </c>
      <c r="B109" s="183" t="s">
        <v>0</v>
      </c>
      <c r="C109" s="263"/>
      <c r="D109" s="215">
        <f>D103/220*1.5</f>
        <v>8.7149999999999999</v>
      </c>
      <c r="E109" s="215">
        <f>C109*D109</f>
        <v>0</v>
      </c>
      <c r="G109" s="8" t="s">
        <v>267</v>
      </c>
    </row>
    <row r="110" spans="1:7" hidden="1" x14ac:dyDescent="0.2">
      <c r="A110" s="12" t="s">
        <v>229</v>
      </c>
      <c r="B110" s="183" t="s">
        <v>99</v>
      </c>
      <c r="C110" s="263"/>
      <c r="D110" s="215"/>
      <c r="E110" s="215"/>
      <c r="G110" s="8" t="s">
        <v>268</v>
      </c>
    </row>
    <row r="111" spans="1:7" hidden="1" x14ac:dyDescent="0.2">
      <c r="A111" s="12"/>
      <c r="B111" s="183" t="s">
        <v>103</v>
      </c>
      <c r="C111" s="215">
        <f>C110*8/7</f>
        <v>0</v>
      </c>
      <c r="D111" s="215">
        <f>D103/220*1.5*1.2</f>
        <v>10.458</v>
      </c>
      <c r="E111" s="215">
        <f>C111*D111</f>
        <v>0</v>
      </c>
      <c r="G111" s="8" t="s">
        <v>268</v>
      </c>
    </row>
    <row r="112" spans="1:7" ht="13.15" hidden="1" customHeight="1" x14ac:dyDescent="0.2">
      <c r="A112" s="12" t="s">
        <v>231</v>
      </c>
      <c r="B112" s="183" t="s">
        <v>33</v>
      </c>
      <c r="D112" s="215">
        <f>63/302*(SUM(E106:E111))</f>
        <v>0</v>
      </c>
      <c r="E112" s="215">
        <f>D112</f>
        <v>0</v>
      </c>
      <c r="G112" s="8" t="s">
        <v>230</v>
      </c>
    </row>
    <row r="113" spans="1:7" hidden="1" x14ac:dyDescent="0.2">
      <c r="A113" s="12" t="s">
        <v>1</v>
      </c>
      <c r="B113" s="183" t="s">
        <v>2</v>
      </c>
      <c r="C113" s="183">
        <f>+C94</f>
        <v>40</v>
      </c>
      <c r="D113" s="215">
        <f>SUM(E103:E112)</f>
        <v>1278.2</v>
      </c>
      <c r="E113" s="215">
        <f>C113*D113/100</f>
        <v>511.28</v>
      </c>
    </row>
    <row r="114" spans="1:7" hidden="1" x14ac:dyDescent="0.2">
      <c r="A114" s="36" t="s">
        <v>3</v>
      </c>
      <c r="B114" s="184"/>
      <c r="C114" s="184"/>
      <c r="D114" s="216"/>
      <c r="E114" s="242">
        <f>SUM(E103:E113)</f>
        <v>1789.48</v>
      </c>
    </row>
    <row r="115" spans="1:7" hidden="1" x14ac:dyDescent="0.2">
      <c r="A115" s="12" t="s">
        <v>4</v>
      </c>
      <c r="B115" s="183" t="s">
        <v>2</v>
      </c>
      <c r="C115" s="215">
        <f>'2.Encargos Sociais'!$C$34*100</f>
        <v>75.87</v>
      </c>
      <c r="D115" s="215">
        <f>E114</f>
        <v>1789.48</v>
      </c>
      <c r="E115" s="215">
        <f>D115*C115/100</f>
        <v>1357.678476</v>
      </c>
    </row>
    <row r="116" spans="1:7" hidden="1" x14ac:dyDescent="0.2">
      <c r="A116" s="36" t="s">
        <v>73</v>
      </c>
      <c r="B116" s="184"/>
      <c r="C116" s="184"/>
      <c r="D116" s="216"/>
      <c r="E116" s="242">
        <f>E114+E115</f>
        <v>3147.1584760000001</v>
      </c>
    </row>
    <row r="117" spans="1:7" ht="13.5" hidden="1" thickBot="1" x14ac:dyDescent="0.25">
      <c r="A117" s="12" t="s">
        <v>5</v>
      </c>
      <c r="B117" s="183" t="s">
        <v>6</v>
      </c>
      <c r="C117" s="183"/>
      <c r="D117" s="215">
        <f>E116</f>
        <v>3147.1584760000001</v>
      </c>
      <c r="E117" s="215">
        <f>C117*D117</f>
        <v>0</v>
      </c>
    </row>
    <row r="118" spans="1:7" ht="13.5" hidden="1" thickBot="1" x14ac:dyDescent="0.25">
      <c r="D118" s="217" t="s">
        <v>201</v>
      </c>
      <c r="E118" s="243">
        <f>$B$83</f>
        <v>1</v>
      </c>
      <c r="F118" s="254">
        <f>E117*E118</f>
        <v>0</v>
      </c>
    </row>
    <row r="119" spans="1:7" ht="11.25" hidden="1" customHeight="1" x14ac:dyDescent="0.2"/>
    <row r="120" spans="1:7" ht="13.5" thickBot="1" x14ac:dyDescent="0.25">
      <c r="A120" s="5" t="s">
        <v>349</v>
      </c>
    </row>
    <row r="121" spans="1:7" s="10" customFormat="1" ht="13.15" customHeight="1" thickBot="1" x14ac:dyDescent="0.25">
      <c r="A121" s="23" t="s">
        <v>64</v>
      </c>
      <c r="B121" s="181" t="s">
        <v>65</v>
      </c>
      <c r="C121" s="181" t="s">
        <v>40</v>
      </c>
      <c r="D121" s="213" t="s">
        <v>250</v>
      </c>
      <c r="E121" s="213" t="s">
        <v>66</v>
      </c>
      <c r="F121" s="253" t="s">
        <v>67</v>
      </c>
      <c r="G121" s="8"/>
    </row>
    <row r="122" spans="1:7" x14ac:dyDescent="0.2">
      <c r="A122" s="11" t="s">
        <v>227</v>
      </c>
      <c r="B122" s="182" t="s">
        <v>8</v>
      </c>
      <c r="C122" s="182">
        <v>1</v>
      </c>
      <c r="D122" s="214">
        <v>1934.44</v>
      </c>
      <c r="E122" s="214">
        <f>C122*D122</f>
        <v>1934.44</v>
      </c>
    </row>
    <row r="123" spans="1:7" x14ac:dyDescent="0.2">
      <c r="A123" s="11" t="str">
        <f>$A$93</f>
        <v>Horas extra (100%)</v>
      </c>
      <c r="B123" s="278" t="s">
        <v>0</v>
      </c>
      <c r="C123" s="182">
        <v>6.75</v>
      </c>
      <c r="D123" s="214">
        <f>D122/220*2</f>
        <v>17.585818181818183</v>
      </c>
      <c r="E123" s="214">
        <f>C123*D123</f>
        <v>118.70427272727274</v>
      </c>
    </row>
    <row r="124" spans="1:7" x14ac:dyDescent="0.2">
      <c r="A124" s="11" t="s">
        <v>228</v>
      </c>
      <c r="B124" s="182" t="s">
        <v>8</v>
      </c>
      <c r="C124" s="182">
        <v>1</v>
      </c>
      <c r="D124" s="214">
        <v>1302</v>
      </c>
      <c r="E124" s="214"/>
    </row>
    <row r="125" spans="1:7" hidden="1" x14ac:dyDescent="0.2">
      <c r="A125" s="12" t="s">
        <v>34</v>
      </c>
      <c r="B125" s="183" t="s">
        <v>0</v>
      </c>
      <c r="C125" s="263"/>
      <c r="D125" s="215">
        <f>D122/220*2</f>
        <v>17.585818181818183</v>
      </c>
      <c r="E125" s="215">
        <f>C125*D125</f>
        <v>0</v>
      </c>
      <c r="G125" s="8" t="s">
        <v>265</v>
      </c>
    </row>
    <row r="126" spans="1:7" hidden="1" x14ac:dyDescent="0.2">
      <c r="A126" s="12" t="s">
        <v>35</v>
      </c>
      <c r="B126" s="183" t="s">
        <v>0</v>
      </c>
      <c r="C126" s="263"/>
      <c r="D126" s="215">
        <f>D122/220*1.5</f>
        <v>13.189363636363638</v>
      </c>
      <c r="E126" s="215">
        <f>C126*D126</f>
        <v>0</v>
      </c>
      <c r="G126" s="8" t="s">
        <v>267</v>
      </c>
    </row>
    <row r="127" spans="1:7" ht="13.15" hidden="1" customHeight="1" x14ac:dyDescent="0.2">
      <c r="A127" s="12" t="s">
        <v>231</v>
      </c>
      <c r="B127" s="183" t="s">
        <v>33</v>
      </c>
      <c r="D127" s="215">
        <f>63/302*(SUM(E125:E126))</f>
        <v>0</v>
      </c>
      <c r="E127" s="215">
        <f>D127</f>
        <v>0</v>
      </c>
      <c r="G127" s="8" t="s">
        <v>230</v>
      </c>
    </row>
    <row r="128" spans="1:7" x14ac:dyDescent="0.2">
      <c r="A128" s="12" t="s">
        <v>226</v>
      </c>
      <c r="B128" s="183"/>
      <c r="C128" s="265">
        <v>1</v>
      </c>
      <c r="D128" s="215"/>
      <c r="E128" s="215"/>
    </row>
    <row r="129" spans="1:7" x14ac:dyDescent="0.2">
      <c r="A129" s="12" t="s">
        <v>1</v>
      </c>
      <c r="B129" s="183" t="s">
        <v>2</v>
      </c>
      <c r="C129" s="183">
        <v>40</v>
      </c>
      <c r="D129" s="215">
        <f>IF(C128=2,SUM(E122:E127),IF(C128=1,(SUM(E122:E127))*D124/D122,0))</f>
        <v>1381.8954545454546</v>
      </c>
      <c r="E129" s="215">
        <f>C129*D129/100</f>
        <v>552.75818181818181</v>
      </c>
    </row>
    <row r="130" spans="1:7" s="9" customFormat="1" x14ac:dyDescent="0.2">
      <c r="A130" s="31" t="s">
        <v>3</v>
      </c>
      <c r="B130" s="184"/>
      <c r="C130" s="184"/>
      <c r="D130" s="216"/>
      <c r="E130" s="222">
        <f>SUM(E122:E129)</f>
        <v>2605.9024545454549</v>
      </c>
      <c r="F130" s="255"/>
      <c r="G130" s="18"/>
    </row>
    <row r="131" spans="1:7" x14ac:dyDescent="0.2">
      <c r="A131" s="12" t="s">
        <v>4</v>
      </c>
      <c r="B131" s="183" t="s">
        <v>2</v>
      </c>
      <c r="C131" s="215">
        <f>'2.Encargos Sociais'!$C$34*100</f>
        <v>75.87</v>
      </c>
      <c r="D131" s="215">
        <f>E130</f>
        <v>2605.9024545454549</v>
      </c>
      <c r="E131" s="215">
        <f>D131*C131/100</f>
        <v>1977.0981922636367</v>
      </c>
    </row>
    <row r="132" spans="1:7" s="9" customFormat="1" x14ac:dyDescent="0.2">
      <c r="A132" s="31" t="s">
        <v>269</v>
      </c>
      <c r="B132" s="185"/>
      <c r="C132" s="185"/>
      <c r="D132" s="218"/>
      <c r="E132" s="222">
        <f>E130+E131</f>
        <v>4583.0006468090914</v>
      </c>
      <c r="F132" s="255"/>
      <c r="G132" s="18"/>
    </row>
    <row r="133" spans="1:7" ht="13.5" thickBot="1" x14ac:dyDescent="0.25">
      <c r="A133" s="12" t="s">
        <v>5</v>
      </c>
      <c r="B133" s="183" t="s">
        <v>6</v>
      </c>
      <c r="C133" s="183">
        <v>2</v>
      </c>
      <c r="D133" s="215">
        <f>E132</f>
        <v>4583.0006468090914</v>
      </c>
      <c r="E133" s="215">
        <f>C133*D133</f>
        <v>9166.0012936181829</v>
      </c>
    </row>
    <row r="134" spans="1:7" ht="13.5" thickBot="1" x14ac:dyDescent="0.25">
      <c r="D134" s="217" t="s">
        <v>201</v>
      </c>
      <c r="E134" s="243">
        <f>$B$83</f>
        <v>1</v>
      </c>
      <c r="F134" s="254">
        <f>E133*E134</f>
        <v>9166.0012936181829</v>
      </c>
    </row>
    <row r="135" spans="1:7" ht="11.25" customHeight="1" x14ac:dyDescent="0.2"/>
    <row r="136" spans="1:7" ht="13.5" hidden="1" thickBot="1" x14ac:dyDescent="0.25">
      <c r="A136" s="7" t="s">
        <v>102</v>
      </c>
    </row>
    <row r="137" spans="1:7" ht="13.5" hidden="1" thickBot="1" x14ac:dyDescent="0.25">
      <c r="A137" s="23" t="s">
        <v>64</v>
      </c>
      <c r="B137" s="181" t="s">
        <v>65</v>
      </c>
      <c r="C137" s="181" t="s">
        <v>40</v>
      </c>
      <c r="D137" s="213" t="s">
        <v>250</v>
      </c>
      <c r="E137" s="213" t="s">
        <v>66</v>
      </c>
      <c r="F137" s="253" t="s">
        <v>67</v>
      </c>
    </row>
    <row r="138" spans="1:7" hidden="1" x14ac:dyDescent="0.2">
      <c r="A138" s="11" t="s">
        <v>224</v>
      </c>
      <c r="B138" s="182" t="s">
        <v>8</v>
      </c>
      <c r="C138" s="182">
        <v>1</v>
      </c>
      <c r="D138" s="214">
        <f>D122</f>
        <v>1934.44</v>
      </c>
      <c r="E138" s="214">
        <f>C138*D138</f>
        <v>1934.44</v>
      </c>
    </row>
    <row r="139" spans="1:7" hidden="1" x14ac:dyDescent="0.2">
      <c r="A139" s="11" t="s">
        <v>225</v>
      </c>
      <c r="B139" s="182" t="s">
        <v>8</v>
      </c>
      <c r="C139" s="182">
        <v>1</v>
      </c>
      <c r="D139" s="215">
        <f>D124</f>
        <v>1302</v>
      </c>
      <c r="E139" s="215"/>
    </row>
    <row r="140" spans="1:7" hidden="1" x14ac:dyDescent="0.2">
      <c r="A140" s="12" t="s">
        <v>7</v>
      </c>
      <c r="B140" s="183" t="s">
        <v>99</v>
      </c>
      <c r="C140" s="263">
        <v>50</v>
      </c>
      <c r="D140" s="219"/>
      <c r="E140" s="219"/>
    </row>
    <row r="141" spans="1:7" hidden="1" x14ac:dyDescent="0.2">
      <c r="A141" s="12"/>
      <c r="B141" s="183" t="s">
        <v>103</v>
      </c>
      <c r="C141" s="215">
        <f>C140*8/7</f>
        <v>57.142857142857146</v>
      </c>
      <c r="D141" s="215">
        <f>D138/220*0.2</f>
        <v>1.7585818181818185</v>
      </c>
      <c r="E141" s="215">
        <f>C140*D141</f>
        <v>87.929090909090917</v>
      </c>
    </row>
    <row r="142" spans="1:7" hidden="1" x14ac:dyDescent="0.2">
      <c r="A142" s="12" t="s">
        <v>34</v>
      </c>
      <c r="B142" s="183" t="s">
        <v>0</v>
      </c>
      <c r="C142" s="263"/>
      <c r="D142" s="215">
        <f>D138/220*2</f>
        <v>17.585818181818183</v>
      </c>
      <c r="E142" s="215">
        <f>C142*D142</f>
        <v>0</v>
      </c>
      <c r="G142" s="8" t="s">
        <v>265</v>
      </c>
    </row>
    <row r="143" spans="1:7" hidden="1" x14ac:dyDescent="0.2">
      <c r="A143" s="12" t="s">
        <v>100</v>
      </c>
      <c r="B143" s="183" t="s">
        <v>99</v>
      </c>
      <c r="C143" s="263"/>
      <c r="D143" s="215"/>
      <c r="E143" s="215"/>
      <c r="G143" s="8" t="s">
        <v>266</v>
      </c>
    </row>
    <row r="144" spans="1:7" hidden="1" x14ac:dyDescent="0.2">
      <c r="A144" s="12"/>
      <c r="B144" s="183" t="s">
        <v>103</v>
      </c>
      <c r="C144" s="215">
        <f>C143*8/7</f>
        <v>0</v>
      </c>
      <c r="D144" s="215">
        <f>D138/220*2*1.2</f>
        <v>21.102981818181821</v>
      </c>
      <c r="E144" s="215">
        <f>C144*D144</f>
        <v>0</v>
      </c>
      <c r="G144" s="8" t="s">
        <v>266</v>
      </c>
    </row>
    <row r="145" spans="1:7" hidden="1" x14ac:dyDescent="0.2">
      <c r="A145" s="12" t="s">
        <v>35</v>
      </c>
      <c r="B145" s="183" t="s">
        <v>0</v>
      </c>
      <c r="C145" s="263"/>
      <c r="D145" s="215">
        <f>D138/220*1.5</f>
        <v>13.189363636363638</v>
      </c>
      <c r="E145" s="215">
        <f>C145*D145</f>
        <v>0</v>
      </c>
      <c r="G145" s="8" t="s">
        <v>267</v>
      </c>
    </row>
    <row r="146" spans="1:7" hidden="1" x14ac:dyDescent="0.2">
      <c r="A146" s="12" t="s">
        <v>229</v>
      </c>
      <c r="B146" s="183" t="s">
        <v>99</v>
      </c>
      <c r="C146" s="263"/>
      <c r="D146" s="215"/>
      <c r="E146" s="215"/>
      <c r="G146" s="8" t="s">
        <v>268</v>
      </c>
    </row>
    <row r="147" spans="1:7" hidden="1" x14ac:dyDescent="0.2">
      <c r="A147" s="12"/>
      <c r="B147" s="183" t="s">
        <v>103</v>
      </c>
      <c r="C147" s="215">
        <f>C146*8/7</f>
        <v>0</v>
      </c>
      <c r="D147" s="215">
        <f>D138/220*1.5*1.2</f>
        <v>15.827236363636365</v>
      </c>
      <c r="E147" s="215">
        <f>C147*D147</f>
        <v>0</v>
      </c>
      <c r="G147" s="8" t="s">
        <v>268</v>
      </c>
    </row>
    <row r="148" spans="1:7" ht="13.15" hidden="1" customHeight="1" x14ac:dyDescent="0.2">
      <c r="A148" s="12" t="s">
        <v>231</v>
      </c>
      <c r="B148" s="183" t="s">
        <v>33</v>
      </c>
      <c r="D148" s="215">
        <f>63/302*(SUM(E142:E147))</f>
        <v>0</v>
      </c>
      <c r="E148" s="215">
        <f>D148</f>
        <v>0</v>
      </c>
      <c r="G148" s="8" t="s">
        <v>230</v>
      </c>
    </row>
    <row r="149" spans="1:7" hidden="1" x14ac:dyDescent="0.2">
      <c r="A149" s="12" t="s">
        <v>226</v>
      </c>
      <c r="B149" s="183"/>
      <c r="C149" s="265">
        <v>1</v>
      </c>
      <c r="D149" s="215"/>
      <c r="E149" s="215"/>
    </row>
    <row r="150" spans="1:7" hidden="1" x14ac:dyDescent="0.2">
      <c r="A150" s="12" t="s">
        <v>1</v>
      </c>
      <c r="B150" s="183" t="s">
        <v>2</v>
      </c>
      <c r="C150" s="215">
        <f>+C129</f>
        <v>40</v>
      </c>
      <c r="D150" s="215">
        <f>IF(C149=2,SUM(E138:E148),IF(C149=1,SUM(E138:E148)*D139/D138,0))</f>
        <v>1361.1818181818182</v>
      </c>
      <c r="E150" s="215">
        <f>C150*D150/100</f>
        <v>544.4727272727273</v>
      </c>
    </row>
    <row r="151" spans="1:7" s="9" customFormat="1" hidden="1" x14ac:dyDescent="0.2">
      <c r="A151" s="36" t="s">
        <v>3</v>
      </c>
      <c r="B151" s="184"/>
      <c r="C151" s="184"/>
      <c r="D151" s="216"/>
      <c r="E151" s="242">
        <f>SUM(E138:E150)</f>
        <v>2566.8418181818183</v>
      </c>
      <c r="F151" s="255"/>
      <c r="G151" s="18"/>
    </row>
    <row r="152" spans="1:7" hidden="1" x14ac:dyDescent="0.2">
      <c r="A152" s="12" t="s">
        <v>4</v>
      </c>
      <c r="B152" s="183" t="s">
        <v>2</v>
      </c>
      <c r="C152" s="215">
        <f>'2.Encargos Sociais'!$C$34*100</f>
        <v>75.87</v>
      </c>
      <c r="D152" s="215">
        <f>E151</f>
        <v>2566.8418181818183</v>
      </c>
      <c r="E152" s="215">
        <f>D152*C152/100</f>
        <v>1947.4628874545458</v>
      </c>
    </row>
    <row r="153" spans="1:7" s="9" customFormat="1" hidden="1" x14ac:dyDescent="0.2">
      <c r="A153" s="36" t="s">
        <v>269</v>
      </c>
      <c r="B153" s="184"/>
      <c r="C153" s="184"/>
      <c r="D153" s="216"/>
      <c r="E153" s="242">
        <f>E151+E152</f>
        <v>4514.3047056363639</v>
      </c>
      <c r="F153" s="255"/>
      <c r="G153" s="18"/>
    </row>
    <row r="154" spans="1:7" ht="13.5" hidden="1" thickBot="1" x14ac:dyDescent="0.25">
      <c r="A154" s="12" t="s">
        <v>5</v>
      </c>
      <c r="B154" s="183" t="s">
        <v>6</v>
      </c>
      <c r="C154" s="183"/>
      <c r="D154" s="215">
        <f>E153</f>
        <v>4514.3047056363639</v>
      </c>
      <c r="E154" s="215">
        <f>C154*D154</f>
        <v>0</v>
      </c>
    </row>
    <row r="155" spans="1:7" ht="13.5" hidden="1" thickBot="1" x14ac:dyDescent="0.25">
      <c r="D155" s="217" t="s">
        <v>201</v>
      </c>
      <c r="E155" s="243">
        <f>$B$83</f>
        <v>1</v>
      </c>
      <c r="F155" s="254">
        <f>E154*E155</f>
        <v>0</v>
      </c>
    </row>
    <row r="156" spans="1:7" hidden="1" x14ac:dyDescent="0.2">
      <c r="D156" s="217"/>
      <c r="E156" s="179"/>
      <c r="F156" s="256"/>
    </row>
    <row r="157" spans="1:7" ht="13.5" thickBot="1" x14ac:dyDescent="0.25">
      <c r="A157" s="5" t="s">
        <v>350</v>
      </c>
    </row>
    <row r="158" spans="1:7" ht="13.5" thickBot="1" x14ac:dyDescent="0.25">
      <c r="A158" s="23" t="s">
        <v>64</v>
      </c>
      <c r="B158" s="181" t="s">
        <v>65</v>
      </c>
      <c r="C158" s="181" t="s">
        <v>40</v>
      </c>
      <c r="D158" s="213" t="s">
        <v>250</v>
      </c>
      <c r="E158" s="213" t="s">
        <v>66</v>
      </c>
      <c r="F158" s="253" t="s">
        <v>67</v>
      </c>
    </row>
    <row r="159" spans="1:7" ht="12" customHeight="1" x14ac:dyDescent="0.2">
      <c r="A159" s="11" t="s">
        <v>227</v>
      </c>
      <c r="B159" s="182" t="s">
        <v>8</v>
      </c>
      <c r="C159" s="182">
        <v>1</v>
      </c>
      <c r="D159" s="214">
        <v>3500</v>
      </c>
      <c r="E159" s="214">
        <f>C159*D159</f>
        <v>3500</v>
      </c>
    </row>
    <row r="160" spans="1:7" hidden="1" x14ac:dyDescent="0.2">
      <c r="A160" s="11" t="s">
        <v>228</v>
      </c>
      <c r="B160" s="182" t="s">
        <v>8</v>
      </c>
      <c r="C160" s="182">
        <v>1</v>
      </c>
      <c r="D160" s="214"/>
      <c r="E160" s="214"/>
    </row>
    <row r="161" spans="1:6" hidden="1" x14ac:dyDescent="0.2">
      <c r="A161" s="12" t="s">
        <v>34</v>
      </c>
      <c r="B161" s="183" t="s">
        <v>0</v>
      </c>
      <c r="C161" s="263"/>
      <c r="D161" s="215">
        <f>D159/220*2</f>
        <v>31.818181818181817</v>
      </c>
      <c r="E161" s="215">
        <f>C161*D161</f>
        <v>0</v>
      </c>
    </row>
    <row r="162" spans="1:6" hidden="1" x14ac:dyDescent="0.2">
      <c r="A162" s="12" t="s">
        <v>35</v>
      </c>
      <c r="B162" s="183" t="s">
        <v>0</v>
      </c>
      <c r="C162" s="263"/>
      <c r="D162" s="215">
        <f>D159/220*1.5</f>
        <v>23.863636363636363</v>
      </c>
      <c r="E162" s="215">
        <f>C162*D162</f>
        <v>0</v>
      </c>
    </row>
    <row r="163" spans="1:6" hidden="1" x14ac:dyDescent="0.2">
      <c r="A163" s="12" t="s">
        <v>231</v>
      </c>
      <c r="B163" s="183" t="s">
        <v>33</v>
      </c>
      <c r="D163" s="215">
        <f>63/302*(SUM(E161:E162))</f>
        <v>0</v>
      </c>
      <c r="E163" s="215">
        <f>D163</f>
        <v>0</v>
      </c>
    </row>
    <row r="164" spans="1:6" hidden="1" x14ac:dyDescent="0.2">
      <c r="A164" s="12" t="s">
        <v>226</v>
      </c>
      <c r="B164" s="183"/>
      <c r="C164" s="265">
        <v>1</v>
      </c>
      <c r="D164" s="215"/>
      <c r="E164" s="215"/>
    </row>
    <row r="165" spans="1:6" hidden="1" x14ac:dyDescent="0.2">
      <c r="A165" s="12" t="s">
        <v>1</v>
      </c>
      <c r="B165" s="183" t="s">
        <v>2</v>
      </c>
      <c r="C165" s="183">
        <v>20</v>
      </c>
      <c r="D165" s="215">
        <f>IF(C164=2,SUM(E159:E163),IF(C164=1,(SUM(E159:E163))*D160/D159,0))</f>
        <v>0</v>
      </c>
      <c r="E165" s="215">
        <f>C165*D165/100</f>
        <v>0</v>
      </c>
    </row>
    <row r="166" spans="1:6" x14ac:dyDescent="0.2">
      <c r="A166" s="165" t="s">
        <v>356</v>
      </c>
      <c r="B166" s="278" t="s">
        <v>0</v>
      </c>
      <c r="C166" s="182">
        <v>6.75</v>
      </c>
      <c r="D166" s="214">
        <f>D159/220*2</f>
        <v>31.818181818181817</v>
      </c>
      <c r="E166" s="215">
        <f>C166*D166</f>
        <v>214.77272727272725</v>
      </c>
    </row>
    <row r="167" spans="1:6" x14ac:dyDescent="0.2">
      <c r="A167" s="31" t="s">
        <v>3</v>
      </c>
      <c r="B167" s="184"/>
      <c r="C167" s="184"/>
      <c r="D167" s="216"/>
      <c r="E167" s="222">
        <f>SUM(E159:E165)</f>
        <v>3500</v>
      </c>
      <c r="F167" s="255"/>
    </row>
    <row r="168" spans="1:6" x14ac:dyDescent="0.2">
      <c r="A168" s="12" t="s">
        <v>4</v>
      </c>
      <c r="B168" s="183" t="s">
        <v>2</v>
      </c>
      <c r="C168" s="215">
        <f>'2.Encargos Sociais'!$C$34*100</f>
        <v>75.87</v>
      </c>
      <c r="D168" s="215">
        <f>E167</f>
        <v>3500</v>
      </c>
      <c r="E168" s="215">
        <f>D168*C168/100</f>
        <v>2655.45</v>
      </c>
    </row>
    <row r="169" spans="1:6" x14ac:dyDescent="0.2">
      <c r="A169" s="31" t="s">
        <v>269</v>
      </c>
      <c r="B169" s="185"/>
      <c r="C169" s="185"/>
      <c r="D169" s="218"/>
      <c r="E169" s="222">
        <f>E167+E168</f>
        <v>6155.45</v>
      </c>
      <c r="F169" s="255"/>
    </row>
    <row r="170" spans="1:6" ht="13.5" thickBot="1" x14ac:dyDescent="0.25">
      <c r="A170" s="12" t="s">
        <v>5</v>
      </c>
      <c r="B170" s="183" t="s">
        <v>6</v>
      </c>
      <c r="C170" s="183">
        <v>1</v>
      </c>
      <c r="D170" s="215">
        <f>E169</f>
        <v>6155.45</v>
      </c>
      <c r="E170" s="215">
        <f>C170*D170</f>
        <v>6155.45</v>
      </c>
    </row>
    <row r="171" spans="1:6" ht="13.5" thickBot="1" x14ac:dyDescent="0.25">
      <c r="D171" s="217" t="s">
        <v>201</v>
      </c>
      <c r="E171" s="243">
        <v>1</v>
      </c>
      <c r="F171" s="254">
        <f>E170*E171</f>
        <v>6155.45</v>
      </c>
    </row>
    <row r="172" spans="1:6" hidden="1" x14ac:dyDescent="0.2">
      <c r="D172" s="217"/>
      <c r="E172" s="179"/>
      <c r="F172" s="256"/>
    </row>
    <row r="173" spans="1:6" ht="13.5" hidden="1" thickBot="1" x14ac:dyDescent="0.25">
      <c r="A173" s="5" t="s">
        <v>335</v>
      </c>
    </row>
    <row r="174" spans="1:6" ht="13.5" hidden="1" thickBot="1" x14ac:dyDescent="0.25">
      <c r="A174" s="23" t="s">
        <v>64</v>
      </c>
      <c r="B174" s="181" t="s">
        <v>65</v>
      </c>
      <c r="C174" s="181" t="s">
        <v>40</v>
      </c>
      <c r="D174" s="213" t="s">
        <v>250</v>
      </c>
      <c r="E174" s="213" t="s">
        <v>66</v>
      </c>
      <c r="F174" s="253" t="s">
        <v>67</v>
      </c>
    </row>
    <row r="175" spans="1:6" hidden="1" x14ac:dyDescent="0.2">
      <c r="A175" s="11" t="s">
        <v>227</v>
      </c>
      <c r="B175" s="182" t="s">
        <v>8</v>
      </c>
      <c r="C175" s="182">
        <v>1</v>
      </c>
      <c r="D175" s="214">
        <v>1797.4</v>
      </c>
      <c r="E175" s="214">
        <f>C175*D175</f>
        <v>1797.4</v>
      </c>
    </row>
    <row r="176" spans="1:6" hidden="1" x14ac:dyDescent="0.2">
      <c r="A176" s="11" t="s">
        <v>228</v>
      </c>
      <c r="B176" s="182" t="s">
        <v>8</v>
      </c>
      <c r="C176" s="182">
        <v>1</v>
      </c>
      <c r="D176" s="214">
        <v>954</v>
      </c>
      <c r="E176" s="214"/>
    </row>
    <row r="177" spans="1:6" hidden="1" x14ac:dyDescent="0.2">
      <c r="A177" s="12" t="s">
        <v>34</v>
      </c>
      <c r="B177" s="183" t="s">
        <v>0</v>
      </c>
      <c r="C177" s="263"/>
      <c r="D177" s="215">
        <f>D175/220*2</f>
        <v>16.34</v>
      </c>
      <c r="E177" s="215">
        <f>C177*D177</f>
        <v>0</v>
      </c>
    </row>
    <row r="178" spans="1:6" hidden="1" x14ac:dyDescent="0.2">
      <c r="A178" s="12" t="s">
        <v>35</v>
      </c>
      <c r="B178" s="183" t="s">
        <v>0</v>
      </c>
      <c r="C178" s="263"/>
      <c r="D178" s="215">
        <f>D175/220*1.5</f>
        <v>12.254999999999999</v>
      </c>
      <c r="E178" s="215">
        <f>C178*D178</f>
        <v>0</v>
      </c>
    </row>
    <row r="179" spans="1:6" hidden="1" x14ac:dyDescent="0.2">
      <c r="A179" s="12" t="s">
        <v>231</v>
      </c>
      <c r="B179" s="183" t="s">
        <v>33</v>
      </c>
      <c r="D179" s="215">
        <f>63/302*(SUM(E177:E178))</f>
        <v>0</v>
      </c>
      <c r="E179" s="215">
        <f>D179</f>
        <v>0</v>
      </c>
    </row>
    <row r="180" spans="1:6" hidden="1" x14ac:dyDescent="0.2">
      <c r="A180" s="12" t="s">
        <v>226</v>
      </c>
      <c r="B180" s="183"/>
      <c r="C180" s="265">
        <v>1</v>
      </c>
      <c r="D180" s="215"/>
      <c r="E180" s="215"/>
    </row>
    <row r="181" spans="1:6" hidden="1" x14ac:dyDescent="0.2">
      <c r="A181" s="12" t="s">
        <v>1</v>
      </c>
      <c r="B181" s="183" t="s">
        <v>2</v>
      </c>
      <c r="C181" s="183">
        <v>20</v>
      </c>
      <c r="D181" s="215">
        <f>IF(C180=2,SUM(E175:E179),IF(C180=1,(SUM(E175:E179))*D176/D175,0))</f>
        <v>954</v>
      </c>
      <c r="E181" s="215">
        <f>C181*D181/100</f>
        <v>190.8</v>
      </c>
    </row>
    <row r="182" spans="1:6" hidden="1" x14ac:dyDescent="0.2">
      <c r="A182" s="31" t="s">
        <v>3</v>
      </c>
      <c r="B182" s="184"/>
      <c r="C182" s="184"/>
      <c r="D182" s="216"/>
      <c r="E182" s="222">
        <f>SUM(E175:E181)</f>
        <v>1988.2</v>
      </c>
      <c r="F182" s="255"/>
    </row>
    <row r="183" spans="1:6" hidden="1" x14ac:dyDescent="0.2">
      <c r="A183" s="12" t="s">
        <v>4</v>
      </c>
      <c r="B183" s="183" t="s">
        <v>2</v>
      </c>
      <c r="C183" s="215">
        <f>'2.Encargos Sociais'!$C$34*100</f>
        <v>75.87</v>
      </c>
      <c r="D183" s="215">
        <f>E182</f>
        <v>1988.2</v>
      </c>
      <c r="E183" s="215">
        <f>D183*C183/100</f>
        <v>1508.4473400000002</v>
      </c>
    </row>
    <row r="184" spans="1:6" hidden="1" x14ac:dyDescent="0.2">
      <c r="A184" s="31" t="s">
        <v>269</v>
      </c>
      <c r="B184" s="185"/>
      <c r="C184" s="185"/>
      <c r="D184" s="218"/>
      <c r="E184" s="222">
        <f>E182+E183</f>
        <v>3496.6473400000004</v>
      </c>
      <c r="F184" s="255"/>
    </row>
    <row r="185" spans="1:6" ht="13.5" hidden="1" thickBot="1" x14ac:dyDescent="0.25">
      <c r="A185" s="12" t="s">
        <v>5</v>
      </c>
      <c r="B185" s="183" t="s">
        <v>6</v>
      </c>
      <c r="C185" s="183"/>
      <c r="D185" s="215">
        <f>E184</f>
        <v>3496.6473400000004</v>
      </c>
      <c r="E185" s="215">
        <f>C185*D185</f>
        <v>0</v>
      </c>
    </row>
    <row r="186" spans="1:6" ht="13.5" hidden="1" thickBot="1" x14ac:dyDescent="0.25">
      <c r="D186" s="217" t="s">
        <v>201</v>
      </c>
      <c r="E186" s="243">
        <v>1</v>
      </c>
      <c r="F186" s="254">
        <f>E185*E186</f>
        <v>0</v>
      </c>
    </row>
    <row r="187" spans="1:6" hidden="1" x14ac:dyDescent="0.2">
      <c r="D187" s="217"/>
      <c r="E187" s="179"/>
      <c r="F187" s="256"/>
    </row>
    <row r="188" spans="1:6" ht="13.5" hidden="1" thickBot="1" x14ac:dyDescent="0.25">
      <c r="A188" s="5" t="s">
        <v>305</v>
      </c>
    </row>
    <row r="189" spans="1:6" ht="13.5" hidden="1" thickBot="1" x14ac:dyDescent="0.25">
      <c r="A189" s="23" t="s">
        <v>64</v>
      </c>
      <c r="B189" s="181" t="s">
        <v>65</v>
      </c>
      <c r="C189" s="181" t="s">
        <v>40</v>
      </c>
      <c r="D189" s="213" t="s">
        <v>250</v>
      </c>
      <c r="E189" s="213" t="s">
        <v>66</v>
      </c>
      <c r="F189" s="253" t="s">
        <v>67</v>
      </c>
    </row>
    <row r="190" spans="1:6" hidden="1" x14ac:dyDescent="0.2">
      <c r="A190" s="11" t="s">
        <v>227</v>
      </c>
      <c r="B190" s="182" t="s">
        <v>8</v>
      </c>
      <c r="C190" s="182">
        <v>1</v>
      </c>
      <c r="D190" s="214">
        <v>3500</v>
      </c>
      <c r="E190" s="214">
        <f>C190*D190</f>
        <v>3500</v>
      </c>
    </row>
    <row r="191" spans="1:6" hidden="1" x14ac:dyDescent="0.2">
      <c r="A191" s="11" t="s">
        <v>228</v>
      </c>
      <c r="B191" s="182" t="s">
        <v>8</v>
      </c>
      <c r="C191" s="182">
        <v>1</v>
      </c>
      <c r="D191" s="214"/>
      <c r="E191" s="214"/>
    </row>
    <row r="192" spans="1:6" hidden="1" x14ac:dyDescent="0.2">
      <c r="A192" s="12" t="s">
        <v>34</v>
      </c>
      <c r="B192" s="183" t="s">
        <v>0</v>
      </c>
      <c r="C192" s="263"/>
      <c r="D192" s="215">
        <f>D190/220*2</f>
        <v>31.818181818181817</v>
      </c>
      <c r="E192" s="215">
        <f>C192*D192</f>
        <v>0</v>
      </c>
    </row>
    <row r="193" spans="1:6" hidden="1" x14ac:dyDescent="0.2">
      <c r="A193" s="12" t="s">
        <v>35</v>
      </c>
      <c r="B193" s="183" t="s">
        <v>0</v>
      </c>
      <c r="C193" s="263"/>
      <c r="D193" s="215">
        <f>D190/220*1.5</f>
        <v>23.863636363636363</v>
      </c>
      <c r="E193" s="215">
        <f>C193*D193</f>
        <v>0</v>
      </c>
    </row>
    <row r="194" spans="1:6" hidden="1" x14ac:dyDescent="0.2">
      <c r="A194" s="12" t="s">
        <v>231</v>
      </c>
      <c r="B194" s="183" t="s">
        <v>33</v>
      </c>
      <c r="D194" s="215">
        <f>63/302*(SUM(E192:E193))</f>
        <v>0</v>
      </c>
      <c r="E194" s="215">
        <f>D194</f>
        <v>0</v>
      </c>
    </row>
    <row r="195" spans="1:6" hidden="1" x14ac:dyDescent="0.2">
      <c r="A195" s="12" t="s">
        <v>226</v>
      </c>
      <c r="B195" s="183"/>
      <c r="C195" s="265">
        <v>1</v>
      </c>
      <c r="D195" s="215"/>
      <c r="E195" s="215"/>
    </row>
    <row r="196" spans="1:6" hidden="1" x14ac:dyDescent="0.2">
      <c r="A196" s="12" t="s">
        <v>1</v>
      </c>
      <c r="B196" s="183" t="s">
        <v>2</v>
      </c>
      <c r="C196" s="183">
        <v>20</v>
      </c>
      <c r="D196" s="215">
        <f>IF(C195=2,SUM(E190:E194),IF(C195=1,(SUM(E190:E194))*D191/D190,0))</f>
        <v>0</v>
      </c>
      <c r="E196" s="215">
        <f>C196*D196/100</f>
        <v>0</v>
      </c>
    </row>
    <row r="197" spans="1:6" hidden="1" x14ac:dyDescent="0.2">
      <c r="A197" s="31" t="s">
        <v>3</v>
      </c>
      <c r="B197" s="184"/>
      <c r="C197" s="184"/>
      <c r="D197" s="216"/>
      <c r="E197" s="222">
        <f>SUM(E190:E196)</f>
        <v>3500</v>
      </c>
      <c r="F197" s="255"/>
    </row>
    <row r="198" spans="1:6" hidden="1" x14ac:dyDescent="0.2">
      <c r="A198" s="12" t="s">
        <v>4</v>
      </c>
      <c r="B198" s="183" t="s">
        <v>2</v>
      </c>
      <c r="C198" s="215">
        <f>'2.Encargos Sociais'!$C$34*100</f>
        <v>75.87</v>
      </c>
      <c r="D198" s="215">
        <f>E197</f>
        <v>3500</v>
      </c>
      <c r="E198" s="215">
        <f>D198*C198/100</f>
        <v>2655.45</v>
      </c>
    </row>
    <row r="199" spans="1:6" hidden="1" x14ac:dyDescent="0.2">
      <c r="A199" s="31" t="s">
        <v>269</v>
      </c>
      <c r="B199" s="185"/>
      <c r="C199" s="185"/>
      <c r="D199" s="218"/>
      <c r="E199" s="222">
        <f>E197+E198</f>
        <v>6155.45</v>
      </c>
      <c r="F199" s="255"/>
    </row>
    <row r="200" spans="1:6" ht="13.5" hidden="1" thickBot="1" x14ac:dyDescent="0.25">
      <c r="A200" s="12" t="s">
        <v>5</v>
      </c>
      <c r="B200" s="183" t="s">
        <v>6</v>
      </c>
      <c r="C200" s="183"/>
      <c r="D200" s="215">
        <f>E199</f>
        <v>6155.45</v>
      </c>
      <c r="E200" s="215">
        <f>C200*D200</f>
        <v>0</v>
      </c>
    </row>
    <row r="201" spans="1:6" ht="13.5" hidden="1" thickBot="1" x14ac:dyDescent="0.25">
      <c r="D201" s="217" t="s">
        <v>201</v>
      </c>
      <c r="E201" s="243">
        <v>0.33</v>
      </c>
      <c r="F201" s="254">
        <f>E200*E201</f>
        <v>0</v>
      </c>
    </row>
    <row r="202" spans="1:6" hidden="1" x14ac:dyDescent="0.2">
      <c r="D202" s="217"/>
      <c r="E202" s="179"/>
      <c r="F202" s="256"/>
    </row>
    <row r="203" spans="1:6" ht="13.5" hidden="1" thickBot="1" x14ac:dyDescent="0.25">
      <c r="A203" s="5" t="s">
        <v>306</v>
      </c>
    </row>
    <row r="204" spans="1:6" ht="13.5" hidden="1" thickBot="1" x14ac:dyDescent="0.25">
      <c r="A204" s="23" t="s">
        <v>64</v>
      </c>
      <c r="B204" s="181" t="s">
        <v>65</v>
      </c>
      <c r="C204" s="181" t="s">
        <v>40</v>
      </c>
      <c r="D204" s="213" t="s">
        <v>250</v>
      </c>
      <c r="E204" s="213" t="s">
        <v>66</v>
      </c>
      <c r="F204" s="253" t="s">
        <v>67</v>
      </c>
    </row>
    <row r="205" spans="1:6" hidden="1" x14ac:dyDescent="0.2">
      <c r="A205" s="11" t="s">
        <v>227</v>
      </c>
      <c r="B205" s="182" t="s">
        <v>8</v>
      </c>
      <c r="C205" s="182">
        <v>1</v>
      </c>
      <c r="D205" s="214">
        <v>2000</v>
      </c>
      <c r="E205" s="214">
        <f>C205*D205</f>
        <v>2000</v>
      </c>
    </row>
    <row r="206" spans="1:6" hidden="1" x14ac:dyDescent="0.2">
      <c r="A206" s="11" t="s">
        <v>228</v>
      </c>
      <c r="B206" s="182" t="s">
        <v>8</v>
      </c>
      <c r="C206" s="182">
        <v>1</v>
      </c>
      <c r="D206" s="214"/>
      <c r="E206" s="214"/>
    </row>
    <row r="207" spans="1:6" hidden="1" x14ac:dyDescent="0.2">
      <c r="A207" s="12" t="s">
        <v>34</v>
      </c>
      <c r="B207" s="183" t="s">
        <v>0</v>
      </c>
      <c r="C207" s="263"/>
      <c r="D207" s="215">
        <f>D205/220*2</f>
        <v>18.181818181818183</v>
      </c>
      <c r="E207" s="215">
        <f>C207*D207</f>
        <v>0</v>
      </c>
    </row>
    <row r="208" spans="1:6" hidden="1" x14ac:dyDescent="0.2">
      <c r="A208" s="12" t="s">
        <v>35</v>
      </c>
      <c r="B208" s="183" t="s">
        <v>0</v>
      </c>
      <c r="C208" s="263"/>
      <c r="D208" s="215">
        <f>D205/220*1.5</f>
        <v>13.636363636363637</v>
      </c>
      <c r="E208" s="215">
        <f>C208*D208</f>
        <v>0</v>
      </c>
    </row>
    <row r="209" spans="1:7" hidden="1" x14ac:dyDescent="0.2">
      <c r="A209" s="12" t="s">
        <v>231</v>
      </c>
      <c r="B209" s="183" t="s">
        <v>33</v>
      </c>
      <c r="D209" s="215">
        <f>63/302*(SUM(E207:E208))</f>
        <v>0</v>
      </c>
      <c r="E209" s="215">
        <f>D209</f>
        <v>0</v>
      </c>
    </row>
    <row r="210" spans="1:7" hidden="1" x14ac:dyDescent="0.2">
      <c r="A210" s="12" t="s">
        <v>226</v>
      </c>
      <c r="B210" s="183"/>
      <c r="C210" s="265">
        <v>1</v>
      </c>
      <c r="D210" s="215"/>
      <c r="E210" s="215"/>
    </row>
    <row r="211" spans="1:7" hidden="1" x14ac:dyDescent="0.2">
      <c r="A211" s="12" t="s">
        <v>1</v>
      </c>
      <c r="B211" s="183" t="s">
        <v>2</v>
      </c>
      <c r="C211" s="183">
        <v>20</v>
      </c>
      <c r="D211" s="215">
        <f>IF(C210=2,SUM(E205:E209),IF(C210=1,(SUM(E205:E209))*D206/D205,0))</f>
        <v>0</v>
      </c>
      <c r="E211" s="215">
        <f>C211*D211/100</f>
        <v>0</v>
      </c>
    </row>
    <row r="212" spans="1:7" hidden="1" x14ac:dyDescent="0.2">
      <c r="A212" s="31" t="s">
        <v>3</v>
      </c>
      <c r="B212" s="184"/>
      <c r="C212" s="184"/>
      <c r="D212" s="216"/>
      <c r="E212" s="222">
        <f>SUM(E205:E211)</f>
        <v>2000</v>
      </c>
      <c r="F212" s="255"/>
    </row>
    <row r="213" spans="1:7" hidden="1" x14ac:dyDescent="0.2">
      <c r="A213" s="12" t="s">
        <v>4</v>
      </c>
      <c r="B213" s="183" t="s">
        <v>2</v>
      </c>
      <c r="C213" s="215">
        <f>'2.Encargos Sociais'!$C$34*100</f>
        <v>75.87</v>
      </c>
      <c r="D213" s="215">
        <f>E212</f>
        <v>2000</v>
      </c>
      <c r="E213" s="215">
        <f>D213*C213/100</f>
        <v>1517.4</v>
      </c>
    </row>
    <row r="214" spans="1:7" hidden="1" x14ac:dyDescent="0.2">
      <c r="A214" s="31" t="s">
        <v>269</v>
      </c>
      <c r="B214" s="185"/>
      <c r="C214" s="185"/>
      <c r="D214" s="218"/>
      <c r="E214" s="222">
        <f>E212+E213</f>
        <v>3517.4</v>
      </c>
      <c r="F214" s="255"/>
    </row>
    <row r="215" spans="1:7" ht="13.5" hidden="1" thickBot="1" x14ac:dyDescent="0.25">
      <c r="A215" s="12" t="s">
        <v>5</v>
      </c>
      <c r="B215" s="183" t="s">
        <v>6</v>
      </c>
      <c r="C215" s="183"/>
      <c r="D215" s="215">
        <f>E214</f>
        <v>3517.4</v>
      </c>
      <c r="E215" s="215">
        <f>C215*D215</f>
        <v>0</v>
      </c>
    </row>
    <row r="216" spans="1:7" ht="13.5" hidden="1" thickBot="1" x14ac:dyDescent="0.25">
      <c r="D216" s="217" t="s">
        <v>201</v>
      </c>
      <c r="E216" s="243">
        <v>0.33</v>
      </c>
      <c r="F216" s="254">
        <f>E215*E216</f>
        <v>0</v>
      </c>
    </row>
    <row r="217" spans="1:7" hidden="1" x14ac:dyDescent="0.2">
      <c r="D217" s="217"/>
      <c r="E217" s="179"/>
      <c r="F217" s="256"/>
    </row>
    <row r="218" spans="1:7" ht="11.25" hidden="1" customHeight="1" x14ac:dyDescent="0.2">
      <c r="G218" s="7"/>
    </row>
    <row r="219" spans="1:7" ht="13.5" hidden="1" thickBot="1" x14ac:dyDescent="0.25">
      <c r="A219" s="5" t="s">
        <v>328</v>
      </c>
      <c r="B219" s="186"/>
      <c r="D219" s="166"/>
      <c r="E219" s="166"/>
      <c r="G219" s="7"/>
    </row>
    <row r="220" spans="1:7" ht="13.5" hidden="1" thickBot="1" x14ac:dyDescent="0.25">
      <c r="A220" s="23" t="s">
        <v>64</v>
      </c>
      <c r="B220" s="181" t="s">
        <v>65</v>
      </c>
      <c r="C220" s="181" t="s">
        <v>40</v>
      </c>
      <c r="D220" s="213" t="s">
        <v>250</v>
      </c>
      <c r="E220" s="213" t="s">
        <v>66</v>
      </c>
      <c r="F220" s="253" t="s">
        <v>67</v>
      </c>
      <c r="G220" s="7"/>
    </row>
    <row r="221" spans="1:7" hidden="1" x14ac:dyDescent="0.2">
      <c r="A221" s="12" t="s">
        <v>91</v>
      </c>
      <c r="B221" s="183" t="s">
        <v>33</v>
      </c>
      <c r="C221" s="266">
        <v>1</v>
      </c>
      <c r="D221" s="202">
        <v>3.5</v>
      </c>
      <c r="E221" s="215"/>
      <c r="G221" s="7"/>
    </row>
    <row r="222" spans="1:7" hidden="1" x14ac:dyDescent="0.2">
      <c r="A222" s="12" t="s">
        <v>92</v>
      </c>
      <c r="B222" s="183" t="s">
        <v>93</v>
      </c>
      <c r="D222" s="215"/>
      <c r="E222" s="215"/>
      <c r="G222" s="7"/>
    </row>
    <row r="223" spans="1:7" hidden="1" x14ac:dyDescent="0.2">
      <c r="A223" s="12" t="s">
        <v>74</v>
      </c>
      <c r="B223" s="183" t="s">
        <v>9</v>
      </c>
      <c r="C223" s="267">
        <f>$C$222*2*(C98+C117)</f>
        <v>0</v>
      </c>
      <c r="D223" s="214" t="str">
        <f>IFERROR((($C$222*2*$D$221)-(E89*0.06))/($C$222*2),"-")</f>
        <v>-</v>
      </c>
      <c r="E223" s="215" t="str">
        <f>IFERROR(C223*D223,"-")</f>
        <v>-</v>
      </c>
      <c r="G223" s="7"/>
    </row>
    <row r="224" spans="1:7" hidden="1" x14ac:dyDescent="0.2">
      <c r="A224" s="11" t="s">
        <v>44</v>
      </c>
      <c r="B224" s="182" t="s">
        <v>9</v>
      </c>
      <c r="C224" s="267">
        <f>$C$222*2*(C133+C154)</f>
        <v>0</v>
      </c>
      <c r="D224" s="214" t="str">
        <f>IFERROR((($C$222*2*$D$221)-(E122*0.06))/($C$222*2),"-")</f>
        <v>-</v>
      </c>
      <c r="E224" s="214" t="str">
        <f>IFERROR(C224*D224,"-")</f>
        <v>-</v>
      </c>
      <c r="G224" s="7"/>
    </row>
    <row r="225" spans="1:7" hidden="1" x14ac:dyDescent="0.2">
      <c r="A225" s="164" t="s">
        <v>327</v>
      </c>
      <c r="B225" s="182" t="s">
        <v>9</v>
      </c>
      <c r="C225" s="267">
        <v>13</v>
      </c>
      <c r="D225" s="214" t="str">
        <f>IFERROR((($C$222*2*$D$221)-(E175*0.06))/($C$222*2),"-")</f>
        <v>-</v>
      </c>
      <c r="E225" s="214" t="str">
        <f t="shared" ref="E225:E226" si="2">IFERROR(C225*D225,"-")</f>
        <v>-</v>
      </c>
      <c r="G225" s="7"/>
    </row>
    <row r="226" spans="1:7" ht="13.5" hidden="1" thickBot="1" x14ac:dyDescent="0.25">
      <c r="A226" s="164" t="s">
        <v>304</v>
      </c>
      <c r="B226" s="182" t="s">
        <v>9</v>
      </c>
      <c r="C226" s="267"/>
      <c r="D226" s="214" t="str">
        <f>IFERROR((($C$222*2*$D$221)-(E205*0.06))/($C$222*2),"-")</f>
        <v>-</v>
      </c>
      <c r="E226" s="214" t="str">
        <f t="shared" si="2"/>
        <v>-</v>
      </c>
      <c r="G226" s="7"/>
    </row>
    <row r="227" spans="1:7" ht="13.5" hidden="1" thickBot="1" x14ac:dyDescent="0.25">
      <c r="F227" s="257">
        <f>SUM(E223:E226)</f>
        <v>0</v>
      </c>
      <c r="G227" s="7"/>
    </row>
    <row r="228" spans="1:7" ht="11.25" customHeight="1" x14ac:dyDescent="0.2">
      <c r="G228" s="7"/>
    </row>
    <row r="229" spans="1:7" ht="13.5" thickBot="1" x14ac:dyDescent="0.25">
      <c r="A229" s="5" t="s">
        <v>353</v>
      </c>
      <c r="F229" s="226"/>
      <c r="G229" s="7"/>
    </row>
    <row r="230" spans="1:7" ht="13.5" thickBot="1" x14ac:dyDescent="0.25">
      <c r="A230" s="23" t="s">
        <v>64</v>
      </c>
      <c r="B230" s="181" t="s">
        <v>65</v>
      </c>
      <c r="C230" s="181" t="s">
        <v>40</v>
      </c>
      <c r="D230" s="213" t="s">
        <v>250</v>
      </c>
      <c r="E230" s="213" t="s">
        <v>66</v>
      </c>
      <c r="F230" s="253" t="s">
        <v>67</v>
      </c>
      <c r="G230" s="7"/>
    </row>
    <row r="231" spans="1:7" x14ac:dyDescent="0.2">
      <c r="A231" s="12" t="str">
        <f>+A223</f>
        <v>Coletor</v>
      </c>
      <c r="B231" s="183" t="s">
        <v>10</v>
      </c>
      <c r="C231" s="267">
        <f>26*E66</f>
        <v>182</v>
      </c>
      <c r="D231" s="215">
        <v>25</v>
      </c>
      <c r="E231" s="243">
        <f>C231*D231</f>
        <v>4550</v>
      </c>
      <c r="F231" s="226"/>
      <c r="G231" s="7"/>
    </row>
    <row r="232" spans="1:7" hidden="1" x14ac:dyDescent="0.2">
      <c r="A232" s="165" t="s">
        <v>343</v>
      </c>
      <c r="B232" s="183" t="s">
        <v>10</v>
      </c>
      <c r="C232" s="267"/>
      <c r="D232" s="215">
        <v>16.73</v>
      </c>
      <c r="E232" s="243">
        <f>C232*D232</f>
        <v>0</v>
      </c>
      <c r="F232" s="226"/>
      <c r="G232" s="7"/>
    </row>
    <row r="233" spans="1:7" x14ac:dyDescent="0.2">
      <c r="A233" s="12" t="str">
        <f>+A224</f>
        <v>Motorista</v>
      </c>
      <c r="B233" s="183" t="s">
        <v>10</v>
      </c>
      <c r="C233" s="267">
        <f>26*E68</f>
        <v>52</v>
      </c>
      <c r="D233" s="215">
        <v>25</v>
      </c>
      <c r="E233" s="243">
        <f>C233*D233</f>
        <v>1300</v>
      </c>
      <c r="F233" s="226"/>
      <c r="G233" s="7"/>
    </row>
    <row r="234" spans="1:7" hidden="1" x14ac:dyDescent="0.2">
      <c r="A234" s="165" t="s">
        <v>322</v>
      </c>
      <c r="B234" s="183" t="s">
        <v>10</v>
      </c>
      <c r="C234" s="267"/>
      <c r="D234" s="215">
        <v>16</v>
      </c>
      <c r="E234" s="243">
        <f t="shared" ref="E234:E235" si="3">C234*D234</f>
        <v>0</v>
      </c>
      <c r="F234" s="226"/>
      <c r="G234" s="7"/>
    </row>
    <row r="235" spans="1:7" ht="13.5" thickBot="1" x14ac:dyDescent="0.25">
      <c r="A235" s="165" t="s">
        <v>336</v>
      </c>
      <c r="B235" s="183" t="s">
        <v>10</v>
      </c>
      <c r="C235" s="267">
        <v>26</v>
      </c>
      <c r="D235" s="215">
        <v>25</v>
      </c>
      <c r="E235" s="243">
        <f t="shared" si="3"/>
        <v>650</v>
      </c>
      <c r="F235" s="226"/>
      <c r="G235" s="7"/>
    </row>
    <row r="236" spans="1:7" ht="13.5" thickBot="1" x14ac:dyDescent="0.25">
      <c r="F236" s="257">
        <f>SUM(E231:E235)</f>
        <v>6500</v>
      </c>
      <c r="G236" s="7"/>
    </row>
    <row r="237" spans="1:7" hidden="1" x14ac:dyDescent="0.2">
      <c r="G237" s="7"/>
    </row>
    <row r="238" spans="1:7" ht="13.5" hidden="1" thickBot="1" x14ac:dyDescent="0.25">
      <c r="A238" s="5" t="s">
        <v>307</v>
      </c>
      <c r="F238" s="226"/>
      <c r="G238" s="7"/>
    </row>
    <row r="239" spans="1:7" ht="13.5" hidden="1" thickBot="1" x14ac:dyDescent="0.25">
      <c r="A239" s="23" t="s">
        <v>64</v>
      </c>
      <c r="B239" s="181" t="s">
        <v>65</v>
      </c>
      <c r="C239" s="181" t="s">
        <v>40</v>
      </c>
      <c r="D239" s="213" t="s">
        <v>250</v>
      </c>
      <c r="E239" s="213" t="s">
        <v>66</v>
      </c>
      <c r="F239" s="253" t="s">
        <v>67</v>
      </c>
      <c r="G239" s="7"/>
    </row>
    <row r="240" spans="1:7" hidden="1" x14ac:dyDescent="0.2">
      <c r="A240" s="12" t="str">
        <f>+A231</f>
        <v>Coletor</v>
      </c>
      <c r="B240" s="183" t="s">
        <v>10</v>
      </c>
      <c r="C240" s="267">
        <f>E66+E67</f>
        <v>7</v>
      </c>
      <c r="D240" s="215"/>
      <c r="E240" s="243">
        <f>C240*D240</f>
        <v>0</v>
      </c>
      <c r="F240" s="226"/>
      <c r="G240" s="7"/>
    </row>
    <row r="241" spans="1:7" ht="13.5" hidden="1" thickBot="1" x14ac:dyDescent="0.25">
      <c r="A241" s="12" t="str">
        <f>+A233</f>
        <v>Motorista</v>
      </c>
      <c r="B241" s="183" t="s">
        <v>10</v>
      </c>
      <c r="C241" s="267">
        <f>E68+E69</f>
        <v>2</v>
      </c>
      <c r="D241" s="215"/>
      <c r="E241" s="243">
        <f>C241*D241</f>
        <v>0</v>
      </c>
      <c r="F241" s="226"/>
      <c r="G241" s="7"/>
    </row>
    <row r="242" spans="1:7" ht="13.5" hidden="1" thickBot="1" x14ac:dyDescent="0.25">
      <c r="D242" s="217" t="s">
        <v>201</v>
      </c>
      <c r="E242" s="243">
        <f>$B$83</f>
        <v>1</v>
      </c>
      <c r="F242" s="257">
        <f>SUM(E240:E241)*E242</f>
        <v>0</v>
      </c>
      <c r="G242" s="7"/>
    </row>
    <row r="243" spans="1:7" x14ac:dyDescent="0.2">
      <c r="D243" s="217"/>
      <c r="E243" s="179"/>
      <c r="F243" s="226"/>
      <c r="G243" s="7"/>
    </row>
    <row r="244" spans="1:7" ht="13.5" thickBot="1" x14ac:dyDescent="0.25">
      <c r="A244" s="5" t="s">
        <v>358</v>
      </c>
      <c r="D244" s="217"/>
      <c r="E244" s="179"/>
      <c r="F244" s="226"/>
      <c r="G244" s="7"/>
    </row>
    <row r="245" spans="1:7" ht="13.5" thickBot="1" x14ac:dyDescent="0.25">
      <c r="A245" s="23" t="s">
        <v>64</v>
      </c>
      <c r="B245" s="181" t="s">
        <v>359</v>
      </c>
      <c r="C245" s="181" t="s">
        <v>40</v>
      </c>
      <c r="D245" s="213" t="s">
        <v>250</v>
      </c>
      <c r="E245" s="213" t="s">
        <v>66</v>
      </c>
      <c r="F245" s="253" t="s">
        <v>357</v>
      </c>
      <c r="G245" s="7"/>
    </row>
    <row r="246" spans="1:7" x14ac:dyDescent="0.2">
      <c r="A246" s="165" t="s">
        <v>74</v>
      </c>
      <c r="B246" s="277" t="s">
        <v>359</v>
      </c>
      <c r="C246" s="267">
        <f>C231*2</f>
        <v>364</v>
      </c>
      <c r="D246" s="215">
        <v>4.8</v>
      </c>
      <c r="E246" s="243">
        <f>C246*D246</f>
        <v>1747.2</v>
      </c>
      <c r="F246" s="226"/>
      <c r="G246" s="7"/>
    </row>
    <row r="247" spans="1:7" x14ac:dyDescent="0.2">
      <c r="A247" s="165" t="s">
        <v>44</v>
      </c>
      <c r="B247" s="277" t="s">
        <v>359</v>
      </c>
      <c r="C247" s="267">
        <f>C233*2</f>
        <v>104</v>
      </c>
      <c r="D247" s="215">
        <v>4.8</v>
      </c>
      <c r="E247" s="243">
        <f t="shared" ref="E247:E248" si="4">C247*D247</f>
        <v>499.2</v>
      </c>
      <c r="F247" s="226"/>
      <c r="G247" s="7"/>
    </row>
    <row r="248" spans="1:7" ht="13.5" thickBot="1" x14ac:dyDescent="0.25">
      <c r="A248" s="165" t="s">
        <v>336</v>
      </c>
      <c r="B248" s="277" t="s">
        <v>359</v>
      </c>
      <c r="C248" s="267">
        <f>C235*2</f>
        <v>52</v>
      </c>
      <c r="D248" s="215">
        <v>4.8</v>
      </c>
      <c r="E248" s="243">
        <f t="shared" si="4"/>
        <v>249.6</v>
      </c>
      <c r="F248" s="226"/>
      <c r="G248" s="7"/>
    </row>
    <row r="249" spans="1:7" ht="13.5" thickBot="1" x14ac:dyDescent="0.25">
      <c r="F249" s="257">
        <f>SUM(E246:E248)</f>
        <v>2496</v>
      </c>
      <c r="G249" s="7"/>
    </row>
    <row r="250" spans="1:7" x14ac:dyDescent="0.2">
      <c r="F250" s="226"/>
      <c r="G250" s="7"/>
    </row>
    <row r="251" spans="1:7" ht="13.5" thickBot="1" x14ac:dyDescent="0.25">
      <c r="A251" s="5" t="s">
        <v>361</v>
      </c>
      <c r="F251" s="226"/>
      <c r="G251" s="7"/>
    </row>
    <row r="252" spans="1:7" ht="13.5" thickBot="1" x14ac:dyDescent="0.25">
      <c r="A252" s="285" t="str">
        <f t="shared" ref="A252:F255" si="5">A245</f>
        <v>Discriminação</v>
      </c>
      <c r="B252" s="286" t="str">
        <f t="shared" si="5"/>
        <v xml:space="preserve">Unidade </v>
      </c>
      <c r="C252" s="286" t="str">
        <f t="shared" si="5"/>
        <v>Quantidade</v>
      </c>
      <c r="D252" s="287" t="str">
        <f t="shared" si="5"/>
        <v>Custo unitário</v>
      </c>
      <c r="E252" s="287" t="str">
        <f t="shared" si="5"/>
        <v>Subtotal</v>
      </c>
      <c r="F252" s="288" t="str">
        <f t="shared" si="5"/>
        <v>Total (R$)</v>
      </c>
      <c r="G252" s="7"/>
    </row>
    <row r="253" spans="1:7" x14ac:dyDescent="0.2">
      <c r="A253" s="11" t="str">
        <f t="shared" si="5"/>
        <v>Coletor</v>
      </c>
      <c r="B253" s="282" t="str">
        <f t="shared" si="5"/>
        <v xml:space="preserve">Unidade </v>
      </c>
      <c r="C253" s="282">
        <v>7</v>
      </c>
      <c r="D253" s="283">
        <v>18.5</v>
      </c>
      <c r="E253" s="283">
        <f>(C253*D253)</f>
        <v>129.5</v>
      </c>
      <c r="F253" s="284"/>
      <c r="G253" s="7"/>
    </row>
    <row r="254" spans="1:7" x14ac:dyDescent="0.2">
      <c r="A254" s="12" t="str">
        <f t="shared" si="5"/>
        <v>Motorista</v>
      </c>
      <c r="B254" s="219" t="str">
        <f t="shared" si="5"/>
        <v xml:space="preserve">Unidade </v>
      </c>
      <c r="C254" s="219">
        <v>1</v>
      </c>
      <c r="D254" s="243">
        <v>18.5</v>
      </c>
      <c r="E254" s="283">
        <f>(C254*D254)</f>
        <v>18.5</v>
      </c>
      <c r="F254" s="280"/>
      <c r="G254" s="7"/>
    </row>
    <row r="255" spans="1:7" ht="13.5" thickBot="1" x14ac:dyDescent="0.25">
      <c r="A255" s="12" t="str">
        <f t="shared" si="5"/>
        <v>Encarregado</v>
      </c>
      <c r="B255" s="219" t="str">
        <f t="shared" si="5"/>
        <v xml:space="preserve">Unidade </v>
      </c>
      <c r="C255" s="219">
        <v>1</v>
      </c>
      <c r="D255" s="281">
        <v>18.5</v>
      </c>
      <c r="E255" s="283">
        <f>(C255*D255)</f>
        <v>18.5</v>
      </c>
      <c r="F255" s="292"/>
      <c r="G255" s="7"/>
    </row>
    <row r="256" spans="1:7" ht="13.5" thickBot="1" x14ac:dyDescent="0.25">
      <c r="A256" s="289"/>
      <c r="B256" s="290"/>
      <c r="C256" s="290"/>
      <c r="D256" s="291"/>
      <c r="E256" s="179"/>
      <c r="F256" s="257">
        <f>(E253+E254+E255)</f>
        <v>166.5</v>
      </c>
      <c r="G256" s="7"/>
    </row>
    <row r="257" spans="1:7" ht="13.5" thickBot="1" x14ac:dyDescent="0.25">
      <c r="G257" s="7"/>
    </row>
    <row r="258" spans="1:7" ht="13.5" thickBot="1" x14ac:dyDescent="0.25">
      <c r="A258" s="13" t="s">
        <v>94</v>
      </c>
      <c r="B258" s="187"/>
      <c r="C258" s="187"/>
      <c r="D258" s="209"/>
      <c r="E258" s="244"/>
      <c r="F258" s="257">
        <f>F242+F236+F227+F155+F134+F118+F99+F216+F201+F186+F171+F249+F256</f>
        <v>54842.900414245458</v>
      </c>
      <c r="G258" s="7"/>
    </row>
    <row r="260" spans="1:7" x14ac:dyDescent="0.2">
      <c r="A260" s="9" t="s">
        <v>45</v>
      </c>
      <c r="G260" s="7"/>
    </row>
    <row r="261" spans="1:7" ht="11.25" customHeight="1" x14ac:dyDescent="0.2">
      <c r="G261" s="7"/>
    </row>
    <row r="262" spans="1:7" ht="13.9" customHeight="1" x14ac:dyDescent="0.2">
      <c r="A262" s="7" t="s">
        <v>203</v>
      </c>
      <c r="G262" s="7"/>
    </row>
    <row r="263" spans="1:7" ht="11.25" customHeight="1" thickBot="1" x14ac:dyDescent="0.25">
      <c r="G263" s="7"/>
    </row>
    <row r="264" spans="1:7" ht="27.75" customHeight="1" thickBot="1" x14ac:dyDescent="0.25">
      <c r="A264" s="23" t="s">
        <v>64</v>
      </c>
      <c r="B264" s="181" t="s">
        <v>65</v>
      </c>
      <c r="C264" s="268" t="s">
        <v>271</v>
      </c>
      <c r="D264" s="213" t="s">
        <v>250</v>
      </c>
      <c r="E264" s="213" t="s">
        <v>66</v>
      </c>
      <c r="F264" s="253" t="s">
        <v>67</v>
      </c>
      <c r="G264" s="7"/>
    </row>
    <row r="265" spans="1:7" hidden="1" x14ac:dyDescent="0.2">
      <c r="A265" s="11" t="s">
        <v>68</v>
      </c>
      <c r="B265" s="182" t="s">
        <v>10</v>
      </c>
      <c r="C265" s="269"/>
      <c r="D265" s="214">
        <v>65</v>
      </c>
      <c r="E265" s="214">
        <f>IFERROR(D265/C265,0)</f>
        <v>0</v>
      </c>
      <c r="G265" s="7"/>
    </row>
    <row r="266" spans="1:7" ht="13.15" customHeight="1" x14ac:dyDescent="0.2">
      <c r="A266" s="12" t="s">
        <v>29</v>
      </c>
      <c r="B266" s="183" t="s">
        <v>10</v>
      </c>
      <c r="C266" s="269">
        <v>2</v>
      </c>
      <c r="D266" s="214">
        <v>60</v>
      </c>
      <c r="E266" s="214">
        <f t="shared" ref="E266:E275" si="6">IFERROR(D266/C266,0)</f>
        <v>30</v>
      </c>
      <c r="G266" s="7"/>
    </row>
    <row r="267" spans="1:7" x14ac:dyDescent="0.2">
      <c r="A267" s="12" t="s">
        <v>30</v>
      </c>
      <c r="B267" s="183" t="s">
        <v>10</v>
      </c>
      <c r="C267" s="269">
        <v>1</v>
      </c>
      <c r="D267" s="214">
        <v>48</v>
      </c>
      <c r="E267" s="214">
        <f t="shared" si="6"/>
        <v>48</v>
      </c>
      <c r="G267" s="7"/>
    </row>
    <row r="268" spans="1:7" ht="13.15" customHeight="1" x14ac:dyDescent="0.2">
      <c r="A268" s="12" t="s">
        <v>31</v>
      </c>
      <c r="B268" s="183" t="s">
        <v>10</v>
      </c>
      <c r="C268" s="269">
        <v>3</v>
      </c>
      <c r="D268" s="214">
        <v>16</v>
      </c>
      <c r="E268" s="214">
        <f t="shared" si="6"/>
        <v>5.333333333333333</v>
      </c>
      <c r="G268" s="7"/>
    </row>
    <row r="269" spans="1:7" ht="13.9" customHeight="1" x14ac:dyDescent="0.2">
      <c r="A269" s="12" t="s">
        <v>70</v>
      </c>
      <c r="B269" s="183" t="s">
        <v>48</v>
      </c>
      <c r="C269" s="269">
        <v>2</v>
      </c>
      <c r="D269" s="214">
        <v>82</v>
      </c>
      <c r="E269" s="214">
        <f t="shared" si="6"/>
        <v>41</v>
      </c>
      <c r="G269" s="7"/>
    </row>
    <row r="270" spans="1:7" ht="13.15" customHeight="1" x14ac:dyDescent="0.2">
      <c r="A270" s="12" t="s">
        <v>95</v>
      </c>
      <c r="B270" s="183" t="s">
        <v>48</v>
      </c>
      <c r="C270" s="269">
        <v>2</v>
      </c>
      <c r="D270" s="214">
        <v>18</v>
      </c>
      <c r="E270" s="214">
        <f t="shared" si="6"/>
        <v>9</v>
      </c>
    </row>
    <row r="271" spans="1:7" ht="13.15" customHeight="1" x14ac:dyDescent="0.2">
      <c r="A271" s="165" t="s">
        <v>68</v>
      </c>
      <c r="B271" s="277" t="s">
        <v>10</v>
      </c>
      <c r="C271" s="269">
        <v>6</v>
      </c>
      <c r="D271" s="214">
        <v>260</v>
      </c>
      <c r="E271" s="214">
        <f t="shared" si="6"/>
        <v>43.333333333333336</v>
      </c>
    </row>
    <row r="272" spans="1:7" x14ac:dyDescent="0.2">
      <c r="A272" s="12" t="s">
        <v>69</v>
      </c>
      <c r="B272" s="183" t="s">
        <v>10</v>
      </c>
      <c r="C272" s="269">
        <v>6</v>
      </c>
      <c r="D272" s="214">
        <v>93</v>
      </c>
      <c r="E272" s="214">
        <f t="shared" si="6"/>
        <v>15.5</v>
      </c>
    </row>
    <row r="273" spans="1:7" s="1" customFormat="1" hidden="1" x14ac:dyDescent="0.2">
      <c r="A273" s="2" t="s">
        <v>11</v>
      </c>
      <c r="B273" s="188" t="s">
        <v>10</v>
      </c>
      <c r="C273" s="269"/>
      <c r="D273" s="214">
        <v>26.45</v>
      </c>
      <c r="E273" s="214">
        <f t="shared" si="6"/>
        <v>0</v>
      </c>
      <c r="F273" s="258"/>
      <c r="G273" s="15"/>
    </row>
    <row r="274" spans="1:7" x14ac:dyDescent="0.2">
      <c r="A274" s="12" t="s">
        <v>32</v>
      </c>
      <c r="B274" s="183" t="s">
        <v>48</v>
      </c>
      <c r="C274" s="269">
        <v>0.25</v>
      </c>
      <c r="D274" s="214">
        <v>25</v>
      </c>
      <c r="E274" s="214">
        <f t="shared" si="6"/>
        <v>100</v>
      </c>
    </row>
    <row r="275" spans="1:7" ht="13.15" customHeight="1" x14ac:dyDescent="0.2">
      <c r="A275" s="12" t="s">
        <v>63</v>
      </c>
      <c r="B275" s="183" t="s">
        <v>49</v>
      </c>
      <c r="C275" s="269">
        <v>1</v>
      </c>
      <c r="D275" s="214">
        <v>22.9</v>
      </c>
      <c r="E275" s="214">
        <f t="shared" si="6"/>
        <v>22.9</v>
      </c>
    </row>
    <row r="276" spans="1:7" hidden="1" x14ac:dyDescent="0.2">
      <c r="A276" s="12" t="s">
        <v>204</v>
      </c>
      <c r="B276" s="183" t="s">
        <v>126</v>
      </c>
      <c r="C276" s="265">
        <v>1</v>
      </c>
      <c r="D276" s="214"/>
      <c r="E276" s="215">
        <f t="shared" ref="E276:E277" si="7">C276*D276</f>
        <v>0</v>
      </c>
    </row>
    <row r="277" spans="1:7" ht="13.5" thickBot="1" x14ac:dyDescent="0.25">
      <c r="A277" s="12" t="s">
        <v>5</v>
      </c>
      <c r="B277" s="183" t="s">
        <v>6</v>
      </c>
      <c r="C277" s="265">
        <f>E66+E67</f>
        <v>7</v>
      </c>
      <c r="D277" s="215">
        <f>+SUM(E265:E276)</f>
        <v>315.06666666666661</v>
      </c>
      <c r="E277" s="215">
        <f t="shared" si="7"/>
        <v>2205.4666666666662</v>
      </c>
    </row>
    <row r="278" spans="1:7" ht="13.5" thickBot="1" x14ac:dyDescent="0.25">
      <c r="D278" s="217" t="s">
        <v>201</v>
      </c>
      <c r="E278" s="243">
        <f>$B$83</f>
        <v>1</v>
      </c>
      <c r="F278" s="254">
        <f>E277*E278</f>
        <v>2205.4666666666662</v>
      </c>
    </row>
    <row r="279" spans="1:7" ht="11.25" customHeight="1" x14ac:dyDescent="0.2"/>
    <row r="280" spans="1:7" ht="13.9" customHeight="1" x14ac:dyDescent="0.2">
      <c r="A280" s="7" t="s">
        <v>205</v>
      </c>
    </row>
    <row r="281" spans="1:7" ht="11.25" customHeight="1" thickBot="1" x14ac:dyDescent="0.25"/>
    <row r="282" spans="1:7" ht="24.75" thickBot="1" x14ac:dyDescent="0.25">
      <c r="A282" s="23" t="s">
        <v>64</v>
      </c>
      <c r="B282" s="181" t="s">
        <v>65</v>
      </c>
      <c r="C282" s="268" t="s">
        <v>271</v>
      </c>
      <c r="D282" s="213" t="s">
        <v>250</v>
      </c>
      <c r="E282" s="213" t="s">
        <v>66</v>
      </c>
      <c r="F282" s="253" t="s">
        <v>67</v>
      </c>
    </row>
    <row r="283" spans="1:7" hidden="1" x14ac:dyDescent="0.2">
      <c r="A283" s="11" t="s">
        <v>68</v>
      </c>
      <c r="B283" s="182" t="s">
        <v>10</v>
      </c>
      <c r="C283" s="269"/>
      <c r="D283" s="214">
        <f>+D265</f>
        <v>65</v>
      </c>
      <c r="E283" s="214">
        <f>IFERROR(D283/C283,0)</f>
        <v>0</v>
      </c>
    </row>
    <row r="284" spans="1:7" x14ac:dyDescent="0.2">
      <c r="A284" s="12" t="s">
        <v>29</v>
      </c>
      <c r="B284" s="183" t="s">
        <v>10</v>
      </c>
      <c r="C284" s="269">
        <v>3</v>
      </c>
      <c r="D284" s="215">
        <f>+D266</f>
        <v>60</v>
      </c>
      <c r="E284" s="214">
        <f t="shared" ref="E284:E289" si="8">IFERROR(D284/C284,0)</f>
        <v>20</v>
      </c>
    </row>
    <row r="285" spans="1:7" x14ac:dyDescent="0.2">
      <c r="A285" s="165" t="s">
        <v>32</v>
      </c>
      <c r="B285" s="277" t="s">
        <v>10</v>
      </c>
      <c r="C285" s="269">
        <v>0.25</v>
      </c>
      <c r="D285" s="215">
        <f>D274</f>
        <v>25</v>
      </c>
      <c r="E285" s="214">
        <f t="shared" si="8"/>
        <v>100</v>
      </c>
    </row>
    <row r="286" spans="1:7" x14ac:dyDescent="0.2">
      <c r="A286" s="12" t="s">
        <v>30</v>
      </c>
      <c r="B286" s="183" t="s">
        <v>10</v>
      </c>
      <c r="C286" s="269">
        <v>2</v>
      </c>
      <c r="D286" s="215">
        <f>+D267</f>
        <v>48</v>
      </c>
      <c r="E286" s="214">
        <f t="shared" si="8"/>
        <v>24</v>
      </c>
    </row>
    <row r="287" spans="1:7" x14ac:dyDescent="0.2">
      <c r="A287" s="12" t="s">
        <v>70</v>
      </c>
      <c r="B287" s="183" t="s">
        <v>48</v>
      </c>
      <c r="C287" s="269">
        <v>3</v>
      </c>
      <c r="D287" s="215">
        <f>+D269</f>
        <v>82</v>
      </c>
      <c r="E287" s="214">
        <f t="shared" si="8"/>
        <v>27.333333333333332</v>
      </c>
    </row>
    <row r="288" spans="1:7" x14ac:dyDescent="0.2">
      <c r="A288" s="12" t="s">
        <v>69</v>
      </c>
      <c r="B288" s="183" t="s">
        <v>10</v>
      </c>
      <c r="C288" s="269">
        <v>6</v>
      </c>
      <c r="D288" s="215">
        <f>+D272</f>
        <v>93</v>
      </c>
      <c r="E288" s="214">
        <f t="shared" si="8"/>
        <v>15.5</v>
      </c>
      <c r="G288" s="7"/>
    </row>
    <row r="289" spans="1:10" x14ac:dyDescent="0.2">
      <c r="A289" s="12" t="s">
        <v>63</v>
      </c>
      <c r="B289" s="183" t="s">
        <v>49</v>
      </c>
      <c r="C289" s="269">
        <v>3</v>
      </c>
      <c r="D289" s="215">
        <f>+D275</f>
        <v>22.9</v>
      </c>
      <c r="E289" s="214">
        <f t="shared" si="8"/>
        <v>7.6333333333333329</v>
      </c>
      <c r="G289" s="7"/>
    </row>
    <row r="290" spans="1:10" hidden="1" x14ac:dyDescent="0.2">
      <c r="A290" s="12" t="s">
        <v>204</v>
      </c>
      <c r="B290" s="183" t="s">
        <v>126</v>
      </c>
      <c r="C290" s="265">
        <v>1</v>
      </c>
      <c r="D290" s="214"/>
      <c r="E290" s="215">
        <f t="shared" ref="E290:E291" si="9">C290*D290</f>
        <v>0</v>
      </c>
      <c r="G290" s="7"/>
    </row>
    <row r="291" spans="1:10" ht="13.5" thickBot="1" x14ac:dyDescent="0.25">
      <c r="A291" s="12" t="s">
        <v>5</v>
      </c>
      <c r="B291" s="183" t="s">
        <v>6</v>
      </c>
      <c r="C291" s="265">
        <v>3</v>
      </c>
      <c r="D291" s="215">
        <f>+SUM(E283:E290)</f>
        <v>194.46666666666667</v>
      </c>
      <c r="E291" s="215">
        <f t="shared" si="9"/>
        <v>583.4</v>
      </c>
      <c r="G291" s="7"/>
    </row>
    <row r="292" spans="1:10" ht="13.5" thickBot="1" x14ac:dyDescent="0.25">
      <c r="D292" s="217" t="s">
        <v>201</v>
      </c>
      <c r="E292" s="243">
        <f>$B$83</f>
        <v>1</v>
      </c>
      <c r="F292" s="254">
        <f>E291*E292</f>
        <v>583.4</v>
      </c>
      <c r="G292" s="7"/>
    </row>
    <row r="293" spans="1:10" ht="11.25" customHeight="1" thickBot="1" x14ac:dyDescent="0.25">
      <c r="G293" s="7"/>
    </row>
    <row r="294" spans="1:10" ht="13.5" thickBot="1" x14ac:dyDescent="0.25">
      <c r="A294" s="13" t="s">
        <v>206</v>
      </c>
      <c r="B294" s="189"/>
      <c r="C294" s="189"/>
      <c r="D294" s="220"/>
      <c r="E294" s="245"/>
      <c r="F294" s="259">
        <f>+F278+F292</f>
        <v>2788.8666666666663</v>
      </c>
      <c r="G294" s="7"/>
    </row>
    <row r="295" spans="1:10" ht="11.25" customHeight="1" x14ac:dyDescent="0.2">
      <c r="G295" s="7"/>
    </row>
    <row r="296" spans="1:10" x14ac:dyDescent="0.2">
      <c r="A296" s="9" t="s">
        <v>54</v>
      </c>
      <c r="G296" s="7"/>
    </row>
    <row r="297" spans="1:10" ht="11.25" customHeight="1" x14ac:dyDescent="0.2">
      <c r="B297" s="190"/>
      <c r="G297" s="7"/>
    </row>
    <row r="298" spans="1:10" x14ac:dyDescent="0.2">
      <c r="A298" s="5" t="s">
        <v>303</v>
      </c>
      <c r="G298" s="7"/>
    </row>
    <row r="299" spans="1:10" ht="11.25" customHeight="1" x14ac:dyDescent="0.2">
      <c r="G299" s="7"/>
    </row>
    <row r="300" spans="1:10" ht="13.5" thickBot="1" x14ac:dyDescent="0.25">
      <c r="A300" s="32" t="s">
        <v>46</v>
      </c>
      <c r="G300" s="7"/>
    </row>
    <row r="301" spans="1:10" ht="13.5" thickBot="1" x14ac:dyDescent="0.25">
      <c r="A301" s="23" t="s">
        <v>64</v>
      </c>
      <c r="B301" s="181" t="s">
        <v>65</v>
      </c>
      <c r="C301" s="181" t="s">
        <v>40</v>
      </c>
      <c r="D301" s="213" t="s">
        <v>250</v>
      </c>
      <c r="E301" s="213" t="s">
        <v>66</v>
      </c>
      <c r="F301" s="253" t="s">
        <v>67</v>
      </c>
      <c r="G301" s="7"/>
    </row>
    <row r="302" spans="1:10" x14ac:dyDescent="0.2">
      <c r="A302" s="11" t="s">
        <v>110</v>
      </c>
      <c r="B302" s="182" t="s">
        <v>10</v>
      </c>
      <c r="C302" s="182">
        <v>1</v>
      </c>
      <c r="D302" s="214">
        <v>520000</v>
      </c>
      <c r="E302" s="214">
        <f>C302*D302</f>
        <v>520000</v>
      </c>
      <c r="G302" s="7"/>
    </row>
    <row r="303" spans="1:10" x14ac:dyDescent="0.2">
      <c r="A303" s="12" t="s">
        <v>104</v>
      </c>
      <c r="B303" s="183" t="s">
        <v>105</v>
      </c>
      <c r="C303" s="183">
        <v>10</v>
      </c>
      <c r="D303" s="215"/>
      <c r="E303" s="215"/>
      <c r="G303" s="7"/>
    </row>
    <row r="304" spans="1:10" x14ac:dyDescent="0.2">
      <c r="A304" s="12" t="s">
        <v>219</v>
      </c>
      <c r="B304" s="183" t="s">
        <v>105</v>
      </c>
      <c r="C304" s="183">
        <v>0</v>
      </c>
      <c r="D304" s="215"/>
      <c r="E304" s="215"/>
      <c r="F304" s="260"/>
      <c r="I304" s="30"/>
      <c r="J304" s="30"/>
    </row>
    <row r="305" spans="1:10" x14ac:dyDescent="0.2">
      <c r="A305" s="12" t="s">
        <v>108</v>
      </c>
      <c r="B305" s="183" t="s">
        <v>2</v>
      </c>
      <c r="C305" s="215">
        <f>IFERROR(VLOOKUP(C303,'5. Depreciação'!A3:B17,2,FALSE),0)</f>
        <v>65.180000000000007</v>
      </c>
      <c r="D305" s="215">
        <f>E302</f>
        <v>520000</v>
      </c>
      <c r="E305" s="215">
        <f>C305*D305/100</f>
        <v>338936</v>
      </c>
    </row>
    <row r="306" spans="1:10" ht="13.5" thickBot="1" x14ac:dyDescent="0.25">
      <c r="A306" s="146" t="s">
        <v>50</v>
      </c>
      <c r="B306" s="191" t="s">
        <v>8</v>
      </c>
      <c r="C306" s="191">
        <f>C303*12</f>
        <v>120</v>
      </c>
      <c r="D306" s="221">
        <f>IF(C304&lt;=C303,E305,0)</f>
        <v>338936</v>
      </c>
      <c r="E306" s="221">
        <f>IFERROR(D306/C306,0)</f>
        <v>2824.4666666666667</v>
      </c>
    </row>
    <row r="307" spans="1:10" ht="13.5" thickTop="1" x14ac:dyDescent="0.2">
      <c r="A307" s="11" t="s">
        <v>109</v>
      </c>
      <c r="B307" s="182" t="s">
        <v>10</v>
      </c>
      <c r="C307" s="182">
        <f>C302</f>
        <v>1</v>
      </c>
      <c r="D307" s="214">
        <v>200000</v>
      </c>
      <c r="E307" s="214">
        <f>C307*D307</f>
        <v>200000</v>
      </c>
      <c r="G307" s="7"/>
    </row>
    <row r="308" spans="1:10" x14ac:dyDescent="0.2">
      <c r="A308" s="12" t="s">
        <v>106</v>
      </c>
      <c r="B308" s="183" t="s">
        <v>105</v>
      </c>
      <c r="C308" s="183">
        <v>10</v>
      </c>
      <c r="D308" s="215"/>
      <c r="E308" s="215"/>
    </row>
    <row r="309" spans="1:10" x14ac:dyDescent="0.2">
      <c r="A309" s="12" t="s">
        <v>220</v>
      </c>
      <c r="B309" s="183" t="s">
        <v>105</v>
      </c>
      <c r="C309" s="183">
        <v>0</v>
      </c>
      <c r="D309" s="215"/>
      <c r="E309" s="215"/>
      <c r="F309" s="260"/>
      <c r="I309" s="30"/>
      <c r="J309" s="30"/>
    </row>
    <row r="310" spans="1:10" x14ac:dyDescent="0.2">
      <c r="A310" s="12" t="s">
        <v>107</v>
      </c>
      <c r="B310" s="183" t="s">
        <v>2</v>
      </c>
      <c r="C310" s="243">
        <f>IFERROR(VLOOKUP(C308,'5. Depreciação'!A3:B17,2,FALSE),0)</f>
        <v>65.180000000000007</v>
      </c>
      <c r="D310" s="215">
        <f>E307</f>
        <v>200000</v>
      </c>
      <c r="E310" s="215">
        <f>C310*D310/100</f>
        <v>130360.00000000001</v>
      </c>
    </row>
    <row r="311" spans="1:10" x14ac:dyDescent="0.2">
      <c r="A311" s="31" t="s">
        <v>111</v>
      </c>
      <c r="B311" s="192" t="s">
        <v>8</v>
      </c>
      <c r="C311" s="192">
        <f>C308*12</f>
        <v>120</v>
      </c>
      <c r="D311" s="222">
        <f>IF(C309&lt;=C308,E310,0)</f>
        <v>130360.00000000001</v>
      </c>
      <c r="E311" s="222">
        <f>IFERROR(D311/C311,0)</f>
        <v>1086.3333333333335</v>
      </c>
    </row>
    <row r="312" spans="1:10" x14ac:dyDescent="0.2">
      <c r="A312" s="36" t="s">
        <v>274</v>
      </c>
      <c r="B312" s="184"/>
      <c r="C312" s="184"/>
      <c r="D312" s="216"/>
      <c r="E312" s="242">
        <f>E306+E311</f>
        <v>3910.8</v>
      </c>
    </row>
    <row r="313" spans="1:10" ht="13.5" thickBot="1" x14ac:dyDescent="0.25">
      <c r="A313" s="31" t="s">
        <v>275</v>
      </c>
      <c r="B313" s="192" t="s">
        <v>10</v>
      </c>
      <c r="C313" s="183">
        <v>2</v>
      </c>
      <c r="D313" s="222">
        <f>E312</f>
        <v>3910.8</v>
      </c>
      <c r="E313" s="242">
        <f>C313*D313</f>
        <v>7821.6</v>
      </c>
    </row>
    <row r="314" spans="1:10" ht="13.5" thickBot="1" x14ac:dyDescent="0.25">
      <c r="A314" s="141"/>
      <c r="B314" s="193"/>
      <c r="C314" s="193"/>
      <c r="D314" s="217" t="s">
        <v>201</v>
      </c>
      <c r="E314" s="243">
        <f>$B$83</f>
        <v>1</v>
      </c>
      <c r="F314" s="259">
        <f>E313*E314</f>
        <v>7821.6</v>
      </c>
    </row>
    <row r="315" spans="1:10" ht="11.25" customHeight="1" x14ac:dyDescent="0.2"/>
    <row r="316" spans="1:10" ht="13.5" thickBot="1" x14ac:dyDescent="0.25">
      <c r="A316" s="32" t="s">
        <v>116</v>
      </c>
    </row>
    <row r="317" spans="1:10" ht="13.5" thickBot="1" x14ac:dyDescent="0.25">
      <c r="A317" s="34" t="s">
        <v>64</v>
      </c>
      <c r="B317" s="194" t="s">
        <v>65</v>
      </c>
      <c r="C317" s="194" t="s">
        <v>40</v>
      </c>
      <c r="D317" s="213" t="s">
        <v>250</v>
      </c>
      <c r="E317" s="246" t="s">
        <v>66</v>
      </c>
      <c r="F317" s="253" t="s">
        <v>67</v>
      </c>
      <c r="I317" s="30"/>
      <c r="J317" s="30"/>
    </row>
    <row r="318" spans="1:10" x14ac:dyDescent="0.2">
      <c r="A318" s="12" t="s">
        <v>114</v>
      </c>
      <c r="B318" s="183" t="s">
        <v>10</v>
      </c>
      <c r="C318" s="182">
        <v>1</v>
      </c>
      <c r="D318" s="215">
        <f>D302</f>
        <v>520000</v>
      </c>
      <c r="E318" s="215">
        <f>C318*D318</f>
        <v>520000</v>
      </c>
      <c r="F318" s="260"/>
      <c r="I318" s="30"/>
      <c r="J318" s="30"/>
    </row>
    <row r="319" spans="1:10" x14ac:dyDescent="0.2">
      <c r="A319" s="12" t="s">
        <v>223</v>
      </c>
      <c r="B319" s="183" t="s">
        <v>2</v>
      </c>
      <c r="C319" s="183">
        <v>1.1200000000000001</v>
      </c>
      <c r="D319" s="215"/>
      <c r="E319" s="215"/>
      <c r="F319" s="260"/>
      <c r="I319" s="30"/>
      <c r="J319" s="30"/>
    </row>
    <row r="320" spans="1:10" x14ac:dyDescent="0.2">
      <c r="A320" s="12" t="s">
        <v>221</v>
      </c>
      <c r="B320" s="183" t="s">
        <v>33</v>
      </c>
      <c r="C320" s="270">
        <f>IFERROR(IF(C304&lt;=C303,E302-(C305/(100*C303)*C304)*E302,E302-E305),0)</f>
        <v>520000</v>
      </c>
      <c r="D320" s="215"/>
      <c r="E320" s="215"/>
      <c r="F320" s="260"/>
      <c r="I320" s="30"/>
      <c r="J320" s="30"/>
    </row>
    <row r="321" spans="1:10" x14ac:dyDescent="0.2">
      <c r="A321" s="12" t="s">
        <v>119</v>
      </c>
      <c r="B321" s="183" t="s">
        <v>33</v>
      </c>
      <c r="C321" s="215">
        <f>IFERROR(IF(C304&gt;=C303,C320,((((C320)-(E302-E305))*(((C303-C304)+1)/(2*(C303-C304))))+(E302-E305))),0)</f>
        <v>367478.80000000005</v>
      </c>
      <c r="D321" s="215"/>
      <c r="E321" s="215"/>
      <c r="F321" s="260"/>
      <c r="I321" s="30"/>
      <c r="J321" s="30"/>
    </row>
    <row r="322" spans="1:10" ht="13.5" thickBot="1" x14ac:dyDescent="0.25">
      <c r="A322" s="146" t="s">
        <v>120</v>
      </c>
      <c r="B322" s="191" t="s">
        <v>33</v>
      </c>
      <c r="C322" s="191"/>
      <c r="D322" s="221">
        <f>C319*C321/12/100</f>
        <v>342.98021333333344</v>
      </c>
      <c r="E322" s="221">
        <f>D322</f>
        <v>342.98021333333344</v>
      </c>
      <c r="F322" s="260"/>
      <c r="I322" s="30"/>
      <c r="J322" s="30"/>
    </row>
    <row r="323" spans="1:10" ht="13.5" thickTop="1" x14ac:dyDescent="0.2">
      <c r="A323" s="11" t="s">
        <v>115</v>
      </c>
      <c r="B323" s="182" t="s">
        <v>10</v>
      </c>
      <c r="C323" s="182">
        <f>C307</f>
        <v>1</v>
      </c>
      <c r="D323" s="214">
        <f>D307</f>
        <v>200000</v>
      </c>
      <c r="E323" s="214">
        <f>C323*D323</f>
        <v>200000</v>
      </c>
      <c r="F323" s="260"/>
      <c r="I323" s="30"/>
      <c r="J323" s="30"/>
    </row>
    <row r="324" spans="1:10" x14ac:dyDescent="0.2">
      <c r="A324" s="12" t="s">
        <v>223</v>
      </c>
      <c r="B324" s="183" t="s">
        <v>2</v>
      </c>
      <c r="C324" s="183">
        <v>1.1200000000000001</v>
      </c>
      <c r="D324" s="215"/>
      <c r="E324" s="215"/>
      <c r="F324" s="260"/>
      <c r="I324" s="30"/>
      <c r="J324" s="30"/>
    </row>
    <row r="325" spans="1:10" x14ac:dyDescent="0.2">
      <c r="A325" s="12" t="s">
        <v>222</v>
      </c>
      <c r="B325" s="183" t="s">
        <v>33</v>
      </c>
      <c r="C325" s="270">
        <f>IFERROR(IF(C309&lt;=C308,E307-(C310/(100*C308)*C309)*E307,E307-E310),0)</f>
        <v>200000</v>
      </c>
      <c r="D325" s="215"/>
      <c r="E325" s="215"/>
      <c r="F325" s="260"/>
      <c r="I325" s="30"/>
      <c r="J325" s="30"/>
    </row>
    <row r="326" spans="1:10" x14ac:dyDescent="0.2">
      <c r="A326" s="12" t="s">
        <v>121</v>
      </c>
      <c r="B326" s="183" t="s">
        <v>33</v>
      </c>
      <c r="C326" s="215">
        <f>IFERROR(IF(C309&gt;=C308,C325,((((C325)-(E307-E310))*(((C308-C309)+1)/(2*(C308-C309))))+(E307-E310))),0)</f>
        <v>141338</v>
      </c>
      <c r="D326" s="215"/>
      <c r="E326" s="215"/>
      <c r="F326" s="260"/>
      <c r="I326" s="30"/>
      <c r="J326" s="30"/>
    </row>
    <row r="327" spans="1:10" x14ac:dyDescent="0.2">
      <c r="A327" s="31" t="s">
        <v>118</v>
      </c>
      <c r="B327" s="192" t="s">
        <v>33</v>
      </c>
      <c r="C327" s="192"/>
      <c r="D327" s="222">
        <f>C324*C326/12/100</f>
        <v>131.9154666666667</v>
      </c>
      <c r="E327" s="222">
        <f>D327</f>
        <v>131.9154666666667</v>
      </c>
      <c r="F327" s="260"/>
      <c r="I327" s="30"/>
      <c r="J327" s="30"/>
    </row>
    <row r="328" spans="1:10" x14ac:dyDescent="0.2">
      <c r="A328" s="36" t="s">
        <v>274</v>
      </c>
      <c r="B328" s="184"/>
      <c r="C328" s="184"/>
      <c r="D328" s="216"/>
      <c r="E328" s="242">
        <f>E322+E327</f>
        <v>474.89568000000014</v>
      </c>
      <c r="F328" s="260"/>
      <c r="I328" s="30"/>
      <c r="J328" s="30"/>
    </row>
    <row r="329" spans="1:10" ht="13.5" thickBot="1" x14ac:dyDescent="0.25">
      <c r="A329" s="31" t="s">
        <v>275</v>
      </c>
      <c r="B329" s="192" t="s">
        <v>10</v>
      </c>
      <c r="C329" s="183">
        <f>C313</f>
        <v>2</v>
      </c>
      <c r="D329" s="222">
        <f>E328</f>
        <v>474.89568000000014</v>
      </c>
      <c r="E329" s="242">
        <f>C329*D329</f>
        <v>949.79136000000028</v>
      </c>
      <c r="F329" s="260"/>
      <c r="I329" s="30"/>
      <c r="J329" s="30"/>
    </row>
    <row r="330" spans="1:10" ht="13.5" thickBot="1" x14ac:dyDescent="0.25">
      <c r="C330" s="271"/>
      <c r="D330" s="217" t="s">
        <v>201</v>
      </c>
      <c r="E330" s="243">
        <f>$B$83</f>
        <v>1</v>
      </c>
      <c r="F330" s="259">
        <f>E329*E330</f>
        <v>949.79136000000028</v>
      </c>
      <c r="I330" s="30"/>
      <c r="J330" s="30"/>
    </row>
    <row r="331" spans="1:10" ht="11.25" customHeight="1" x14ac:dyDescent="0.2">
      <c r="I331" s="30"/>
      <c r="J331" s="30"/>
    </row>
    <row r="332" spans="1:10" ht="13.5" thickBot="1" x14ac:dyDescent="0.25">
      <c r="A332" s="7" t="s">
        <v>51</v>
      </c>
      <c r="I332" s="30"/>
      <c r="J332" s="30"/>
    </row>
    <row r="333" spans="1:10" ht="13.5" thickBot="1" x14ac:dyDescent="0.25">
      <c r="A333" s="23" t="s">
        <v>64</v>
      </c>
      <c r="B333" s="181" t="s">
        <v>65</v>
      </c>
      <c r="C333" s="181" t="s">
        <v>40</v>
      </c>
      <c r="D333" s="213" t="s">
        <v>250</v>
      </c>
      <c r="E333" s="213" t="s">
        <v>66</v>
      </c>
      <c r="F333" s="253" t="s">
        <v>67</v>
      </c>
      <c r="I333" s="30"/>
      <c r="J333" s="30"/>
    </row>
    <row r="334" spans="1:10" x14ac:dyDescent="0.2">
      <c r="A334" s="11" t="s">
        <v>12</v>
      </c>
      <c r="B334" s="182" t="s">
        <v>10</v>
      </c>
      <c r="C334" s="214">
        <f>C313</f>
        <v>2</v>
      </c>
      <c r="D334" s="214">
        <f>0.01*($E$302)</f>
        <v>5200</v>
      </c>
      <c r="E334" s="214">
        <f>C334*D334</f>
        <v>10400</v>
      </c>
      <c r="I334" s="30"/>
      <c r="J334" s="30"/>
    </row>
    <row r="335" spans="1:10" x14ac:dyDescent="0.2">
      <c r="A335" s="12" t="s">
        <v>200</v>
      </c>
      <c r="B335" s="183" t="s">
        <v>10</v>
      </c>
      <c r="C335" s="214">
        <f>C313</f>
        <v>2</v>
      </c>
      <c r="D335" s="215">
        <v>150</v>
      </c>
      <c r="E335" s="215">
        <f>C335*D335</f>
        <v>300</v>
      </c>
      <c r="I335" s="30"/>
      <c r="J335" s="30"/>
    </row>
    <row r="336" spans="1:10" x14ac:dyDescent="0.2">
      <c r="A336" s="12" t="s">
        <v>13</v>
      </c>
      <c r="B336" s="183" t="s">
        <v>10</v>
      </c>
      <c r="C336" s="214">
        <f>C313</f>
        <v>2</v>
      </c>
      <c r="D336" s="215">
        <v>1480</v>
      </c>
      <c r="E336" s="215">
        <f>C336*D336</f>
        <v>2960</v>
      </c>
      <c r="F336" s="256"/>
      <c r="I336" s="30"/>
      <c r="J336" s="30"/>
    </row>
    <row r="337" spans="1:10" ht="13.5" thickBot="1" x14ac:dyDescent="0.25">
      <c r="A337" s="31" t="s">
        <v>14</v>
      </c>
      <c r="B337" s="192" t="s">
        <v>8</v>
      </c>
      <c r="C337" s="192">
        <v>12</v>
      </c>
      <c r="D337" s="222">
        <f>SUM(E334:E336)</f>
        <v>13660</v>
      </c>
      <c r="E337" s="222">
        <f>D337/C337</f>
        <v>1138.3333333333333</v>
      </c>
      <c r="I337" s="30"/>
      <c r="J337" s="30"/>
    </row>
    <row r="338" spans="1:10" ht="13.5" thickBot="1" x14ac:dyDescent="0.25">
      <c r="D338" s="217" t="s">
        <v>201</v>
      </c>
      <c r="E338" s="243">
        <f>$B$83</f>
        <v>1</v>
      </c>
      <c r="F338" s="254">
        <f>E337*E338</f>
        <v>1138.3333333333333</v>
      </c>
      <c r="I338" s="30"/>
      <c r="J338" s="30"/>
    </row>
    <row r="339" spans="1:10" ht="11.25" customHeight="1" x14ac:dyDescent="0.2">
      <c r="I339" s="30"/>
      <c r="J339" s="30"/>
    </row>
    <row r="340" spans="1:10" x14ac:dyDescent="0.2">
      <c r="A340" s="7" t="s">
        <v>52</v>
      </c>
      <c r="B340" s="195"/>
      <c r="I340" s="30"/>
      <c r="J340" s="30"/>
    </row>
    <row r="341" spans="1:10" x14ac:dyDescent="0.2">
      <c r="B341" s="195"/>
      <c r="I341" s="30"/>
      <c r="J341" s="30"/>
    </row>
    <row r="342" spans="1:10" x14ac:dyDescent="0.2">
      <c r="A342" s="31" t="s">
        <v>123</v>
      </c>
      <c r="B342" s="196">
        <v>4180</v>
      </c>
      <c r="I342" s="30"/>
      <c r="J342" s="30"/>
    </row>
    <row r="343" spans="1:10" ht="13.5" thickBot="1" x14ac:dyDescent="0.25">
      <c r="B343" s="195"/>
      <c r="I343" s="30"/>
      <c r="J343" s="30"/>
    </row>
    <row r="344" spans="1:10" ht="13.5" thickBot="1" x14ac:dyDescent="0.25">
      <c r="A344" s="23" t="s">
        <v>64</v>
      </c>
      <c r="B344" s="181" t="s">
        <v>65</v>
      </c>
      <c r="C344" s="181" t="s">
        <v>273</v>
      </c>
      <c r="D344" s="213" t="s">
        <v>250</v>
      </c>
      <c r="E344" s="213" t="s">
        <v>66</v>
      </c>
      <c r="F344" s="253" t="s">
        <v>67</v>
      </c>
      <c r="I344" s="30"/>
      <c r="J344" s="30"/>
    </row>
    <row r="345" spans="1:10" x14ac:dyDescent="0.2">
      <c r="A345" s="11" t="s">
        <v>15</v>
      </c>
      <c r="B345" s="182" t="s">
        <v>16</v>
      </c>
      <c r="C345" s="272">
        <v>1.8</v>
      </c>
      <c r="D345" s="223">
        <v>6.98</v>
      </c>
      <c r="E345" s="214"/>
      <c r="I345" s="30"/>
      <c r="J345" s="30"/>
    </row>
    <row r="346" spans="1:10" x14ac:dyDescent="0.2">
      <c r="A346" s="12" t="s">
        <v>17</v>
      </c>
      <c r="B346" s="183" t="s">
        <v>18</v>
      </c>
      <c r="C346" s="266">
        <f>B342</f>
        <v>4180</v>
      </c>
      <c r="D346" s="223">
        <f>IFERROR(+D345/C345,"-")</f>
        <v>3.8777777777777778</v>
      </c>
      <c r="E346" s="215">
        <f>IFERROR(C346*D346,"-")</f>
        <v>16209.111111111111</v>
      </c>
      <c r="I346" s="30"/>
      <c r="J346" s="30"/>
    </row>
    <row r="347" spans="1:10" x14ac:dyDescent="0.2">
      <c r="A347" s="12" t="s">
        <v>251</v>
      </c>
      <c r="B347" s="183" t="s">
        <v>19</v>
      </c>
      <c r="C347" s="273">
        <v>6</v>
      </c>
      <c r="D347" s="215">
        <v>26</v>
      </c>
      <c r="E347" s="215"/>
      <c r="G347" s="35"/>
      <c r="I347" s="30"/>
      <c r="J347" s="30"/>
    </row>
    <row r="348" spans="1:10" x14ac:dyDescent="0.2">
      <c r="A348" s="12" t="s">
        <v>20</v>
      </c>
      <c r="B348" s="183" t="s">
        <v>18</v>
      </c>
      <c r="C348" s="266">
        <f>C346</f>
        <v>4180</v>
      </c>
      <c r="D348" s="224">
        <f>+C347*D347/1000</f>
        <v>0.156</v>
      </c>
      <c r="E348" s="215">
        <f>C348*D348</f>
        <v>652.08000000000004</v>
      </c>
      <c r="G348" s="35"/>
      <c r="I348" s="30"/>
      <c r="J348" s="30"/>
    </row>
    <row r="349" spans="1:10" x14ac:dyDescent="0.2">
      <c r="A349" s="12" t="s">
        <v>252</v>
      </c>
      <c r="B349" s="183" t="s">
        <v>19</v>
      </c>
      <c r="C349" s="273">
        <v>0.85</v>
      </c>
      <c r="D349" s="215">
        <v>18.899999999999999</v>
      </c>
      <c r="E349" s="215"/>
      <c r="G349" s="35"/>
      <c r="I349" s="30"/>
      <c r="J349" s="30"/>
    </row>
    <row r="350" spans="1:10" x14ac:dyDescent="0.2">
      <c r="A350" s="12" t="s">
        <v>21</v>
      </c>
      <c r="B350" s="183" t="s">
        <v>18</v>
      </c>
      <c r="C350" s="266">
        <f>C346</f>
        <v>4180</v>
      </c>
      <c r="D350" s="224">
        <f>+C349*D349/1000</f>
        <v>1.6064999999999999E-2</v>
      </c>
      <c r="E350" s="215">
        <f>C350*D350</f>
        <v>67.151699999999991</v>
      </c>
      <c r="G350" s="35"/>
      <c r="I350" s="30"/>
      <c r="J350" s="30"/>
    </row>
    <row r="351" spans="1:10" x14ac:dyDescent="0.2">
      <c r="A351" s="12" t="s">
        <v>253</v>
      </c>
      <c r="B351" s="183" t="s">
        <v>19</v>
      </c>
      <c r="C351" s="273">
        <v>16</v>
      </c>
      <c r="D351" s="215">
        <v>19.5</v>
      </c>
      <c r="E351" s="215"/>
      <c r="G351" s="35"/>
      <c r="I351" s="30"/>
      <c r="J351" s="30"/>
    </row>
    <row r="352" spans="1:10" x14ac:dyDescent="0.2">
      <c r="A352" s="12" t="s">
        <v>22</v>
      </c>
      <c r="B352" s="183" t="s">
        <v>18</v>
      </c>
      <c r="C352" s="266">
        <f>C346</f>
        <v>4180</v>
      </c>
      <c r="D352" s="224">
        <f>+C351*D351/1000</f>
        <v>0.312</v>
      </c>
      <c r="E352" s="215">
        <f>C352*D352</f>
        <v>1304.1600000000001</v>
      </c>
      <c r="G352" s="35"/>
      <c r="I352" s="30"/>
      <c r="J352" s="30"/>
    </row>
    <row r="353" spans="1:10" x14ac:dyDescent="0.2">
      <c r="A353" s="12" t="s">
        <v>23</v>
      </c>
      <c r="B353" s="183" t="s">
        <v>24</v>
      </c>
      <c r="C353" s="273">
        <v>2</v>
      </c>
      <c r="D353" s="215">
        <v>12</v>
      </c>
      <c r="E353" s="215"/>
      <c r="G353" s="35"/>
      <c r="I353" s="30"/>
      <c r="J353" s="30"/>
    </row>
    <row r="354" spans="1:10" x14ac:dyDescent="0.2">
      <c r="A354" s="12" t="s">
        <v>25</v>
      </c>
      <c r="B354" s="183" t="s">
        <v>18</v>
      </c>
      <c r="C354" s="266">
        <f>C346</f>
        <v>4180</v>
      </c>
      <c r="D354" s="224">
        <f>+C353*D353/1000</f>
        <v>2.4E-2</v>
      </c>
      <c r="E354" s="215">
        <f>C354*D354</f>
        <v>100.32000000000001</v>
      </c>
      <c r="G354" s="35"/>
      <c r="I354" s="30"/>
      <c r="J354" s="30"/>
    </row>
    <row r="355" spans="1:10" ht="13.5" thickBot="1" x14ac:dyDescent="0.25">
      <c r="A355" s="31" t="s">
        <v>272</v>
      </c>
      <c r="B355" s="192" t="s">
        <v>124</v>
      </c>
      <c r="C355" s="274"/>
      <c r="D355" s="225">
        <f>IFERROR(D346+D348+D350+D352+D354,0)</f>
        <v>4.3858427777777784</v>
      </c>
      <c r="E355" s="215"/>
      <c r="G355" s="35"/>
      <c r="I355" s="30"/>
      <c r="J355" s="30"/>
    </row>
    <row r="356" spans="1:10" ht="13.5" thickBot="1" x14ac:dyDescent="0.25">
      <c r="F356" s="259">
        <f>SUM(E345:E354)</f>
        <v>18332.822811111109</v>
      </c>
      <c r="I356" s="30"/>
      <c r="J356" s="30"/>
    </row>
    <row r="357" spans="1:10" ht="11.25" customHeight="1" x14ac:dyDescent="0.2">
      <c r="I357" s="30"/>
      <c r="J357" s="30"/>
    </row>
    <row r="358" spans="1:10" ht="13.5" thickBot="1" x14ac:dyDescent="0.25">
      <c r="A358" s="7" t="s">
        <v>53</v>
      </c>
      <c r="I358" s="30"/>
      <c r="J358" s="30"/>
    </row>
    <row r="359" spans="1:10" ht="13.5" thickBot="1" x14ac:dyDescent="0.25">
      <c r="A359" s="23" t="s">
        <v>64</v>
      </c>
      <c r="B359" s="181" t="s">
        <v>65</v>
      </c>
      <c r="C359" s="181" t="s">
        <v>40</v>
      </c>
      <c r="D359" s="213" t="s">
        <v>250</v>
      </c>
      <c r="E359" s="213" t="s">
        <v>66</v>
      </c>
      <c r="F359" s="253" t="s">
        <v>67</v>
      </c>
      <c r="I359" s="30"/>
      <c r="J359" s="30"/>
    </row>
    <row r="360" spans="1:10" ht="13.5" thickBot="1" x14ac:dyDescent="0.25">
      <c r="A360" s="11" t="s">
        <v>122</v>
      </c>
      <c r="B360" s="182" t="s">
        <v>124</v>
      </c>
      <c r="C360" s="266">
        <f>C346</f>
        <v>4180</v>
      </c>
      <c r="D360" s="214">
        <v>1.5</v>
      </c>
      <c r="E360" s="214">
        <f>C360*D360</f>
        <v>6270</v>
      </c>
      <c r="I360" s="30"/>
      <c r="J360" s="30"/>
    </row>
    <row r="361" spans="1:10" ht="13.5" thickBot="1" x14ac:dyDescent="0.25">
      <c r="F361" s="259">
        <f>E360</f>
        <v>6270</v>
      </c>
      <c r="I361" s="30"/>
      <c r="J361" s="30"/>
    </row>
    <row r="362" spans="1:10" ht="11.25" customHeight="1" x14ac:dyDescent="0.2">
      <c r="I362" s="30"/>
      <c r="J362" s="30"/>
    </row>
    <row r="363" spans="1:10" ht="13.5" thickBot="1" x14ac:dyDescent="0.25">
      <c r="A363" s="7" t="s">
        <v>62</v>
      </c>
      <c r="I363" s="30"/>
      <c r="J363" s="30"/>
    </row>
    <row r="364" spans="1:10" ht="13.5" thickBot="1" x14ac:dyDescent="0.25">
      <c r="A364" s="23" t="s">
        <v>64</v>
      </c>
      <c r="B364" s="181" t="s">
        <v>65</v>
      </c>
      <c r="C364" s="181" t="s">
        <v>40</v>
      </c>
      <c r="D364" s="213" t="s">
        <v>250</v>
      </c>
      <c r="E364" s="213" t="s">
        <v>66</v>
      </c>
      <c r="F364" s="253" t="s">
        <v>67</v>
      </c>
      <c r="I364" s="30"/>
      <c r="J364" s="30"/>
    </row>
    <row r="365" spans="1:10" x14ac:dyDescent="0.2">
      <c r="A365" s="11" t="s">
        <v>96</v>
      </c>
      <c r="B365" s="182" t="s">
        <v>10</v>
      </c>
      <c r="C365" s="182">
        <v>6</v>
      </c>
      <c r="D365" s="214">
        <v>2400</v>
      </c>
      <c r="E365" s="214">
        <f>C365*D365</f>
        <v>14400</v>
      </c>
      <c r="I365" s="30"/>
      <c r="J365" s="30"/>
    </row>
    <row r="366" spans="1:10" x14ac:dyDescent="0.2">
      <c r="A366" s="11" t="s">
        <v>125</v>
      </c>
      <c r="B366" s="182" t="s">
        <v>10</v>
      </c>
      <c r="C366" s="182">
        <v>2</v>
      </c>
      <c r="D366" s="214"/>
      <c r="E366" s="214"/>
      <c r="I366" s="30"/>
      <c r="J366" s="30"/>
    </row>
    <row r="367" spans="1:10" x14ac:dyDescent="0.2">
      <c r="A367" s="11" t="s">
        <v>71</v>
      </c>
      <c r="B367" s="182" t="s">
        <v>10</v>
      </c>
      <c r="C367" s="214">
        <f>C365*C366</f>
        <v>12</v>
      </c>
      <c r="D367" s="214">
        <v>840</v>
      </c>
      <c r="E367" s="214">
        <f>C367*D367</f>
        <v>10080</v>
      </c>
      <c r="I367" s="30"/>
      <c r="J367" s="30"/>
    </row>
    <row r="368" spans="1:10" x14ac:dyDescent="0.2">
      <c r="A368" s="12" t="s">
        <v>97</v>
      </c>
      <c r="B368" s="183" t="s">
        <v>26</v>
      </c>
      <c r="C368" s="275">
        <v>50000</v>
      </c>
      <c r="D368" s="215">
        <f>E365+E367</f>
        <v>24480</v>
      </c>
      <c r="E368" s="215">
        <f>IFERROR(D368/C368,"-")</f>
        <v>0.48959999999999998</v>
      </c>
      <c r="I368" s="30"/>
      <c r="J368" s="30"/>
    </row>
    <row r="369" spans="1:10" ht="13.5" thickBot="1" x14ac:dyDescent="0.25">
      <c r="A369" s="12" t="s">
        <v>55</v>
      </c>
      <c r="B369" s="183" t="s">
        <v>18</v>
      </c>
      <c r="C369" s="266">
        <f>B342</f>
        <v>4180</v>
      </c>
      <c r="D369" s="215">
        <f>E368</f>
        <v>0.48959999999999998</v>
      </c>
      <c r="E369" s="215">
        <f>IFERROR(C369*D369,0)</f>
        <v>2046.528</v>
      </c>
      <c r="I369" s="30"/>
      <c r="J369" s="30"/>
    </row>
    <row r="370" spans="1:10" ht="13.5" thickBot="1" x14ac:dyDescent="0.25">
      <c r="F370" s="259">
        <f>E369</f>
        <v>2046.528</v>
      </c>
      <c r="I370" s="30"/>
      <c r="J370" s="30"/>
    </row>
    <row r="371" spans="1:10" hidden="1" x14ac:dyDescent="0.2">
      <c r="F371" s="256"/>
      <c r="I371" s="30"/>
      <c r="J371" s="30"/>
    </row>
    <row r="372" spans="1:10" hidden="1" x14ac:dyDescent="0.2">
      <c r="A372" s="5" t="s">
        <v>337</v>
      </c>
      <c r="I372" s="30"/>
      <c r="J372" s="30"/>
    </row>
    <row r="373" spans="1:10" hidden="1" x14ac:dyDescent="0.2">
      <c r="I373" s="30"/>
      <c r="J373" s="30"/>
    </row>
    <row r="374" spans="1:10" ht="13.5" hidden="1" thickBot="1" x14ac:dyDescent="0.25">
      <c r="A374" s="32" t="s">
        <v>329</v>
      </c>
      <c r="I374" s="30"/>
      <c r="J374" s="30"/>
    </row>
    <row r="375" spans="1:10" ht="13.5" hidden="1" thickBot="1" x14ac:dyDescent="0.25">
      <c r="A375" s="23" t="s">
        <v>64</v>
      </c>
      <c r="B375" s="181" t="s">
        <v>65</v>
      </c>
      <c r="C375" s="181" t="s">
        <v>40</v>
      </c>
      <c r="D375" s="213" t="s">
        <v>250</v>
      </c>
      <c r="E375" s="213" t="s">
        <v>66</v>
      </c>
      <c r="F375" s="253" t="s">
        <v>67</v>
      </c>
      <c r="I375" s="30"/>
      <c r="J375" s="30"/>
    </row>
    <row r="376" spans="1:10" hidden="1" x14ac:dyDescent="0.2">
      <c r="A376" s="11" t="s">
        <v>110</v>
      </c>
      <c r="B376" s="182" t="s">
        <v>10</v>
      </c>
      <c r="C376" s="182">
        <v>1</v>
      </c>
      <c r="D376" s="214">
        <v>200000</v>
      </c>
      <c r="E376" s="214">
        <f>C376*D376</f>
        <v>200000</v>
      </c>
      <c r="I376" s="30"/>
      <c r="J376" s="30"/>
    </row>
    <row r="377" spans="1:10" hidden="1" x14ac:dyDescent="0.2">
      <c r="A377" s="12" t="s">
        <v>104</v>
      </c>
      <c r="B377" s="183" t="s">
        <v>105</v>
      </c>
      <c r="C377" s="183">
        <v>5</v>
      </c>
      <c r="D377" s="215"/>
      <c r="E377" s="215"/>
      <c r="I377" s="30"/>
      <c r="J377" s="30"/>
    </row>
    <row r="378" spans="1:10" hidden="1" x14ac:dyDescent="0.2">
      <c r="A378" s="12" t="s">
        <v>219</v>
      </c>
      <c r="B378" s="183" t="s">
        <v>105</v>
      </c>
      <c r="C378" s="183">
        <v>3</v>
      </c>
      <c r="D378" s="215"/>
      <c r="E378" s="215"/>
      <c r="F378" s="260"/>
      <c r="I378" s="30"/>
      <c r="J378" s="30"/>
    </row>
    <row r="379" spans="1:10" hidden="1" x14ac:dyDescent="0.2">
      <c r="A379" s="12" t="s">
        <v>108</v>
      </c>
      <c r="B379" s="183" t="s">
        <v>2</v>
      </c>
      <c r="C379" s="215">
        <f>IFERROR(VLOOKUP(C377,'5. Depreciação'!A3:B17,2,FALSE),0)</f>
        <v>55.679999999999993</v>
      </c>
      <c r="D379" s="215">
        <f>E376</f>
        <v>200000</v>
      </c>
      <c r="E379" s="215">
        <f>C379*D379/100</f>
        <v>111359.99999999999</v>
      </c>
      <c r="I379" s="30"/>
      <c r="J379" s="30"/>
    </row>
    <row r="380" spans="1:10" ht="13.5" hidden="1" thickBot="1" x14ac:dyDescent="0.25">
      <c r="A380" s="146" t="s">
        <v>50</v>
      </c>
      <c r="B380" s="191" t="s">
        <v>8</v>
      </c>
      <c r="C380" s="191">
        <f>C377*12</f>
        <v>60</v>
      </c>
      <c r="D380" s="221">
        <f>IF(C378&lt;=C377,E379,0)</f>
        <v>111359.99999999999</v>
      </c>
      <c r="E380" s="221">
        <f>IFERROR(D380/C380,0)</f>
        <v>1855.9999999999998</v>
      </c>
      <c r="I380" s="30"/>
      <c r="J380" s="30"/>
    </row>
    <row r="381" spans="1:10" ht="13.5" hidden="1" thickTop="1" x14ac:dyDescent="0.2">
      <c r="A381" s="164" t="s">
        <v>308</v>
      </c>
      <c r="B381" s="182" t="s">
        <v>10</v>
      </c>
      <c r="C381" s="182">
        <f>C376</f>
        <v>1</v>
      </c>
      <c r="D381" s="214">
        <v>70000</v>
      </c>
      <c r="E381" s="214">
        <f>C381*D381</f>
        <v>70000</v>
      </c>
      <c r="I381" s="30"/>
      <c r="J381" s="30"/>
    </row>
    <row r="382" spans="1:10" hidden="1" x14ac:dyDescent="0.2">
      <c r="A382" s="165" t="s">
        <v>309</v>
      </c>
      <c r="B382" s="183" t="s">
        <v>105</v>
      </c>
      <c r="C382" s="183">
        <v>5</v>
      </c>
      <c r="D382" s="215"/>
      <c r="E382" s="215"/>
      <c r="I382" s="30"/>
      <c r="J382" s="30"/>
    </row>
    <row r="383" spans="1:10" hidden="1" x14ac:dyDescent="0.2">
      <c r="A383" s="165" t="s">
        <v>310</v>
      </c>
      <c r="B383" s="183" t="s">
        <v>105</v>
      </c>
      <c r="C383" s="183">
        <v>3</v>
      </c>
      <c r="D383" s="215"/>
      <c r="E383" s="215"/>
      <c r="F383" s="260"/>
      <c r="I383" s="30"/>
      <c r="J383" s="30"/>
    </row>
    <row r="384" spans="1:10" hidden="1" x14ac:dyDescent="0.2">
      <c r="A384" s="165" t="s">
        <v>311</v>
      </c>
      <c r="B384" s="183" t="s">
        <v>2</v>
      </c>
      <c r="C384" s="243">
        <f>IFERROR(VLOOKUP(C382,'5. Depreciação'!A3:B17,2,FALSE),0)</f>
        <v>55.679999999999993</v>
      </c>
      <c r="D384" s="215">
        <f>E381</f>
        <v>70000</v>
      </c>
      <c r="E384" s="215">
        <f>C384*D384/100</f>
        <v>38975.999999999993</v>
      </c>
      <c r="I384" s="30"/>
      <c r="J384" s="30"/>
    </row>
    <row r="385" spans="1:10" hidden="1" x14ac:dyDescent="0.2">
      <c r="A385" s="31" t="s">
        <v>312</v>
      </c>
      <c r="B385" s="192" t="s">
        <v>8</v>
      </c>
      <c r="C385" s="192">
        <f>C382*12</f>
        <v>60</v>
      </c>
      <c r="D385" s="222">
        <f>IF(C383&lt;=C382,E384,0)</f>
        <v>38975.999999999993</v>
      </c>
      <c r="E385" s="222">
        <f>IFERROR(D385/C385,0)</f>
        <v>649.59999999999991</v>
      </c>
      <c r="I385" s="30"/>
      <c r="J385" s="30"/>
    </row>
    <row r="386" spans="1:10" hidden="1" x14ac:dyDescent="0.2">
      <c r="A386" s="36" t="s">
        <v>274</v>
      </c>
      <c r="B386" s="184"/>
      <c r="C386" s="184"/>
      <c r="D386" s="216"/>
      <c r="E386" s="242">
        <f>E380+E385</f>
        <v>2505.5999999999995</v>
      </c>
      <c r="I386" s="30"/>
      <c r="J386" s="30"/>
    </row>
    <row r="387" spans="1:10" ht="13.5" hidden="1" thickBot="1" x14ac:dyDescent="0.25">
      <c r="A387" s="31" t="s">
        <v>275</v>
      </c>
      <c r="B387" s="192" t="s">
        <v>10</v>
      </c>
      <c r="C387" s="183"/>
      <c r="D387" s="222">
        <f>E386</f>
        <v>2505.5999999999995</v>
      </c>
      <c r="E387" s="242">
        <f>C387*D387</f>
        <v>0</v>
      </c>
      <c r="I387" s="30"/>
      <c r="J387" s="30"/>
    </row>
    <row r="388" spans="1:10" ht="13.5" hidden="1" thickBot="1" x14ac:dyDescent="0.25">
      <c r="A388" s="141"/>
      <c r="B388" s="193"/>
      <c r="C388" s="193"/>
      <c r="D388" s="217" t="s">
        <v>201</v>
      </c>
      <c r="E388" s="243">
        <f>$B$83</f>
        <v>1</v>
      </c>
      <c r="F388" s="259">
        <f>E387*E388</f>
        <v>0</v>
      </c>
      <c r="I388" s="30"/>
      <c r="J388" s="30"/>
    </row>
    <row r="389" spans="1:10" hidden="1" x14ac:dyDescent="0.2">
      <c r="I389" s="30"/>
      <c r="J389" s="30"/>
    </row>
    <row r="390" spans="1:10" ht="13.5" hidden="1" thickBot="1" x14ac:dyDescent="0.25">
      <c r="A390" s="32" t="s">
        <v>330</v>
      </c>
      <c r="I390" s="30"/>
      <c r="J390" s="30"/>
    </row>
    <row r="391" spans="1:10" ht="13.5" hidden="1" thickBot="1" x14ac:dyDescent="0.25">
      <c r="A391" s="34" t="s">
        <v>64</v>
      </c>
      <c r="B391" s="194" t="s">
        <v>65</v>
      </c>
      <c r="C391" s="194" t="s">
        <v>40</v>
      </c>
      <c r="D391" s="213" t="s">
        <v>250</v>
      </c>
      <c r="E391" s="246" t="s">
        <v>66</v>
      </c>
      <c r="F391" s="253" t="s">
        <v>67</v>
      </c>
      <c r="I391" s="30"/>
      <c r="J391" s="30"/>
    </row>
    <row r="392" spans="1:10" hidden="1" x14ac:dyDescent="0.2">
      <c r="A392" s="12" t="s">
        <v>114</v>
      </c>
      <c r="B392" s="183" t="s">
        <v>10</v>
      </c>
      <c r="C392" s="182">
        <v>1</v>
      </c>
      <c r="D392" s="215">
        <f>D376</f>
        <v>200000</v>
      </c>
      <c r="E392" s="215">
        <f>C392*D392</f>
        <v>200000</v>
      </c>
      <c r="F392" s="260"/>
      <c r="I392" s="30"/>
      <c r="J392" s="30"/>
    </row>
    <row r="393" spans="1:10" hidden="1" x14ac:dyDescent="0.2">
      <c r="A393" s="12" t="s">
        <v>223</v>
      </c>
      <c r="B393" s="183" t="s">
        <v>2</v>
      </c>
      <c r="C393" s="183">
        <v>6.5</v>
      </c>
      <c r="D393" s="215"/>
      <c r="E393" s="215"/>
      <c r="F393" s="260"/>
      <c r="I393" s="30"/>
      <c r="J393" s="30"/>
    </row>
    <row r="394" spans="1:10" hidden="1" x14ac:dyDescent="0.2">
      <c r="A394" s="12" t="s">
        <v>221</v>
      </c>
      <c r="B394" s="183" t="s">
        <v>33</v>
      </c>
      <c r="C394" s="270">
        <f>IFERROR(IF(C378&lt;=C377,E376-(C379/(100*C377)*C378)*E376,E376-E379),0)</f>
        <v>133184</v>
      </c>
      <c r="D394" s="215"/>
      <c r="E394" s="215"/>
      <c r="F394" s="260"/>
      <c r="I394" s="30"/>
      <c r="J394" s="30"/>
    </row>
    <row r="395" spans="1:10" hidden="1" x14ac:dyDescent="0.2">
      <c r="A395" s="12" t="s">
        <v>119</v>
      </c>
      <c r="B395" s="183" t="s">
        <v>33</v>
      </c>
      <c r="C395" s="215">
        <f>IFERROR(IF(C378&gt;=C377,C394,((((C394)-(E376-E379))*(((C377-C378)+1)/(2*(C377-C378))))+(E376-E379))),0)</f>
        <v>122048</v>
      </c>
      <c r="D395" s="215"/>
      <c r="E395" s="215"/>
      <c r="F395" s="260"/>
      <c r="I395" s="30"/>
      <c r="J395" s="30"/>
    </row>
    <row r="396" spans="1:10" ht="13.5" hidden="1" thickBot="1" x14ac:dyDescent="0.25">
      <c r="A396" s="146" t="s">
        <v>120</v>
      </c>
      <c r="B396" s="191" t="s">
        <v>33</v>
      </c>
      <c r="C396" s="191"/>
      <c r="D396" s="221">
        <f>C393*C395/12/100</f>
        <v>661.09333333333325</v>
      </c>
      <c r="E396" s="221">
        <f>D396</f>
        <v>661.09333333333325</v>
      </c>
      <c r="F396" s="260"/>
      <c r="I396" s="30"/>
      <c r="J396" s="30"/>
    </row>
    <row r="397" spans="1:10" ht="13.5" hidden="1" thickTop="1" x14ac:dyDescent="0.2">
      <c r="A397" s="11" t="s">
        <v>115</v>
      </c>
      <c r="B397" s="182" t="s">
        <v>10</v>
      </c>
      <c r="C397" s="182">
        <f>C381</f>
        <v>1</v>
      </c>
      <c r="D397" s="214">
        <f>D381</f>
        <v>70000</v>
      </c>
      <c r="E397" s="214">
        <f>C397*D397</f>
        <v>70000</v>
      </c>
      <c r="F397" s="260"/>
      <c r="I397" s="30"/>
      <c r="J397" s="30"/>
    </row>
    <row r="398" spans="1:10" hidden="1" x14ac:dyDescent="0.2">
      <c r="A398" s="12" t="s">
        <v>223</v>
      </c>
      <c r="B398" s="183" t="s">
        <v>2</v>
      </c>
      <c r="C398" s="183">
        <f>C393</f>
        <v>6.5</v>
      </c>
      <c r="D398" s="215"/>
      <c r="E398" s="215"/>
      <c r="F398" s="260"/>
      <c r="I398" s="30"/>
      <c r="J398" s="30"/>
    </row>
    <row r="399" spans="1:10" hidden="1" x14ac:dyDescent="0.2">
      <c r="A399" s="12" t="s">
        <v>222</v>
      </c>
      <c r="B399" s="183" t="s">
        <v>33</v>
      </c>
      <c r="C399" s="270">
        <f>IFERROR(IF(C383&lt;=C382,E381-(C384/(100*C382)*C383)*E381,E381-E384),0)</f>
        <v>46614.400000000009</v>
      </c>
      <c r="D399" s="215"/>
      <c r="E399" s="215"/>
      <c r="F399" s="260"/>
      <c r="I399" s="30"/>
      <c r="J399" s="30"/>
    </row>
    <row r="400" spans="1:10" hidden="1" x14ac:dyDescent="0.2">
      <c r="A400" s="12" t="s">
        <v>121</v>
      </c>
      <c r="B400" s="183" t="s">
        <v>33</v>
      </c>
      <c r="C400" s="215">
        <f>IFERROR(IF(C383&gt;=C382,C399,((((C399)-(E381-E384))*(((C382-C383)+1)/(2*(C382-C383))))+(E381-E384))),0)</f>
        <v>42716.80000000001</v>
      </c>
      <c r="D400" s="215"/>
      <c r="E400" s="215"/>
      <c r="F400" s="260"/>
      <c r="I400" s="30"/>
      <c r="J400" s="30"/>
    </row>
    <row r="401" spans="1:10" hidden="1" x14ac:dyDescent="0.2">
      <c r="A401" s="31" t="s">
        <v>118</v>
      </c>
      <c r="B401" s="192" t="s">
        <v>33</v>
      </c>
      <c r="C401" s="192"/>
      <c r="D401" s="222">
        <f>C398*C400/12/100</f>
        <v>231.38266666666675</v>
      </c>
      <c r="E401" s="222">
        <f>D401</f>
        <v>231.38266666666675</v>
      </c>
      <c r="F401" s="260"/>
      <c r="I401" s="30"/>
      <c r="J401" s="30"/>
    </row>
    <row r="402" spans="1:10" hidden="1" x14ac:dyDescent="0.2">
      <c r="A402" s="36" t="s">
        <v>274</v>
      </c>
      <c r="B402" s="184"/>
      <c r="C402" s="184"/>
      <c r="D402" s="216"/>
      <c r="E402" s="242">
        <f>E396+E401</f>
        <v>892.476</v>
      </c>
      <c r="F402" s="260"/>
      <c r="I402" s="30"/>
      <c r="J402" s="30"/>
    </row>
    <row r="403" spans="1:10" ht="13.5" hidden="1" thickBot="1" x14ac:dyDescent="0.25">
      <c r="A403" s="31" t="s">
        <v>275</v>
      </c>
      <c r="B403" s="192" t="s">
        <v>10</v>
      </c>
      <c r="C403" s="183">
        <f>C387</f>
        <v>0</v>
      </c>
      <c r="D403" s="222">
        <f>E402</f>
        <v>892.476</v>
      </c>
      <c r="E403" s="242">
        <f>C403*D403</f>
        <v>0</v>
      </c>
      <c r="F403" s="260"/>
      <c r="I403" s="30"/>
      <c r="J403" s="30"/>
    </row>
    <row r="404" spans="1:10" ht="13.5" hidden="1" thickBot="1" x14ac:dyDescent="0.25">
      <c r="C404" s="271"/>
      <c r="D404" s="217" t="s">
        <v>201</v>
      </c>
      <c r="E404" s="243">
        <f>$B$83</f>
        <v>1</v>
      </c>
      <c r="F404" s="259">
        <f>E403*E404</f>
        <v>0</v>
      </c>
      <c r="I404" s="30"/>
      <c r="J404" s="30"/>
    </row>
    <row r="405" spans="1:10" hidden="1" x14ac:dyDescent="0.2">
      <c r="I405" s="30"/>
      <c r="J405" s="30"/>
    </row>
    <row r="406" spans="1:10" ht="13.5" hidden="1" thickBot="1" x14ac:dyDescent="0.25">
      <c r="A406" s="5" t="s">
        <v>331</v>
      </c>
      <c r="I406" s="30"/>
      <c r="J406" s="30"/>
    </row>
    <row r="407" spans="1:10" ht="13.5" hidden="1" thickBot="1" x14ac:dyDescent="0.25">
      <c r="A407" s="23" t="s">
        <v>64</v>
      </c>
      <c r="B407" s="181" t="s">
        <v>65</v>
      </c>
      <c r="C407" s="181" t="s">
        <v>40</v>
      </c>
      <c r="D407" s="213" t="s">
        <v>250</v>
      </c>
      <c r="E407" s="213" t="s">
        <v>66</v>
      </c>
      <c r="F407" s="253" t="s">
        <v>67</v>
      </c>
      <c r="I407" s="30"/>
      <c r="J407" s="30"/>
    </row>
    <row r="408" spans="1:10" hidden="1" x14ac:dyDescent="0.2">
      <c r="A408" s="11" t="s">
        <v>12</v>
      </c>
      <c r="B408" s="182" t="s">
        <v>10</v>
      </c>
      <c r="C408" s="214">
        <f>C387</f>
        <v>0</v>
      </c>
      <c r="D408" s="214">
        <f>0.01*($E$376)</f>
        <v>2000</v>
      </c>
      <c r="E408" s="214">
        <f>C408*D408</f>
        <v>0</v>
      </c>
      <c r="I408" s="30"/>
      <c r="J408" s="30"/>
    </row>
    <row r="409" spans="1:10" hidden="1" x14ac:dyDescent="0.2">
      <c r="A409" s="12" t="s">
        <v>200</v>
      </c>
      <c r="B409" s="183" t="s">
        <v>10</v>
      </c>
      <c r="C409" s="214">
        <f>C387</f>
        <v>0</v>
      </c>
      <c r="D409" s="215">
        <v>150</v>
      </c>
      <c r="E409" s="215">
        <f>C409*D409</f>
        <v>0</v>
      </c>
      <c r="I409" s="30"/>
      <c r="J409" s="30"/>
    </row>
    <row r="410" spans="1:10" hidden="1" x14ac:dyDescent="0.2">
      <c r="A410" s="12" t="s">
        <v>13</v>
      </c>
      <c r="B410" s="183" t="s">
        <v>10</v>
      </c>
      <c r="C410" s="214"/>
      <c r="D410" s="215">
        <v>1800</v>
      </c>
      <c r="E410" s="215">
        <f>C410*D410</f>
        <v>0</v>
      </c>
      <c r="F410" s="256"/>
      <c r="I410" s="30"/>
      <c r="J410" s="30"/>
    </row>
    <row r="411" spans="1:10" ht="13.5" hidden="1" thickBot="1" x14ac:dyDescent="0.25">
      <c r="A411" s="31" t="s">
        <v>14</v>
      </c>
      <c r="B411" s="192" t="s">
        <v>8</v>
      </c>
      <c r="C411" s="192">
        <v>12</v>
      </c>
      <c r="D411" s="222">
        <f>SUM(E408:E410)</f>
        <v>0</v>
      </c>
      <c r="E411" s="222">
        <f>D411/C411</f>
        <v>0</v>
      </c>
      <c r="I411" s="30"/>
      <c r="J411" s="30"/>
    </row>
    <row r="412" spans="1:10" ht="13.5" hidden="1" thickBot="1" x14ac:dyDescent="0.25">
      <c r="D412" s="217" t="s">
        <v>201</v>
      </c>
      <c r="E412" s="243">
        <f>$B$83</f>
        <v>1</v>
      </c>
      <c r="F412" s="254">
        <f>E411*E412</f>
        <v>0</v>
      </c>
      <c r="I412" s="30"/>
      <c r="J412" s="30"/>
    </row>
    <row r="413" spans="1:10" hidden="1" x14ac:dyDescent="0.2">
      <c r="I413" s="30"/>
      <c r="J413" s="30"/>
    </row>
    <row r="414" spans="1:10" hidden="1" x14ac:dyDescent="0.2">
      <c r="A414" s="5" t="s">
        <v>332</v>
      </c>
      <c r="B414" s="195"/>
      <c r="I414" s="30"/>
      <c r="J414" s="30"/>
    </row>
    <row r="415" spans="1:10" hidden="1" x14ac:dyDescent="0.2">
      <c r="B415" s="195"/>
      <c r="I415" s="30"/>
      <c r="J415" s="30"/>
    </row>
    <row r="416" spans="1:10" hidden="1" x14ac:dyDescent="0.2">
      <c r="A416" s="31" t="s">
        <v>123</v>
      </c>
      <c r="B416" s="196"/>
      <c r="I416" s="30"/>
      <c r="J416" s="30"/>
    </row>
    <row r="417" spans="1:10" ht="13.5" hidden="1" thickBot="1" x14ac:dyDescent="0.25">
      <c r="B417" s="195"/>
      <c r="I417" s="30"/>
      <c r="J417" s="30"/>
    </row>
    <row r="418" spans="1:10" ht="13.5" hidden="1" thickBot="1" x14ac:dyDescent="0.25">
      <c r="A418" s="23" t="s">
        <v>64</v>
      </c>
      <c r="B418" s="181" t="s">
        <v>65</v>
      </c>
      <c r="C418" s="181" t="s">
        <v>273</v>
      </c>
      <c r="D418" s="213" t="s">
        <v>250</v>
      </c>
      <c r="E418" s="213" t="s">
        <v>66</v>
      </c>
      <c r="F418" s="253" t="s">
        <v>67</v>
      </c>
      <c r="I418" s="30"/>
      <c r="J418" s="30"/>
    </row>
    <row r="419" spans="1:10" hidden="1" x14ac:dyDescent="0.2">
      <c r="A419" s="11" t="s">
        <v>15</v>
      </c>
      <c r="B419" s="182" t="s">
        <v>16</v>
      </c>
      <c r="C419" s="272">
        <v>1.9</v>
      </c>
      <c r="D419" s="223">
        <v>3.34</v>
      </c>
      <c r="E419" s="214"/>
      <c r="I419" s="30"/>
      <c r="J419" s="30"/>
    </row>
    <row r="420" spans="1:10" hidden="1" x14ac:dyDescent="0.2">
      <c r="A420" s="12" t="s">
        <v>17</v>
      </c>
      <c r="B420" s="183" t="s">
        <v>18</v>
      </c>
      <c r="C420" s="266">
        <f>B416</f>
        <v>0</v>
      </c>
      <c r="D420" s="223">
        <f>IFERROR(+D419/C419,"-")</f>
        <v>1.7578947368421052</v>
      </c>
      <c r="E420" s="215">
        <f>IFERROR(C420*D420,"-")</f>
        <v>0</v>
      </c>
      <c r="I420" s="30"/>
      <c r="J420" s="30"/>
    </row>
    <row r="421" spans="1:10" hidden="1" x14ac:dyDescent="0.2">
      <c r="A421" s="12" t="s">
        <v>251</v>
      </c>
      <c r="B421" s="183" t="s">
        <v>19</v>
      </c>
      <c r="C421" s="273">
        <v>6</v>
      </c>
      <c r="D421" s="215">
        <v>13</v>
      </c>
      <c r="E421" s="215"/>
      <c r="I421" s="30"/>
      <c r="J421" s="30"/>
    </row>
    <row r="422" spans="1:10" hidden="1" x14ac:dyDescent="0.2">
      <c r="A422" s="12" t="s">
        <v>20</v>
      </c>
      <c r="B422" s="183" t="s">
        <v>18</v>
      </c>
      <c r="C422" s="266">
        <f>C420</f>
        <v>0</v>
      </c>
      <c r="D422" s="224">
        <f>+C421*D421/1000</f>
        <v>7.8E-2</v>
      </c>
      <c r="E422" s="215">
        <f>C422*D422</f>
        <v>0</v>
      </c>
      <c r="I422" s="30"/>
      <c r="J422" s="30"/>
    </row>
    <row r="423" spans="1:10" hidden="1" x14ac:dyDescent="0.2">
      <c r="A423" s="12" t="s">
        <v>252</v>
      </c>
      <c r="B423" s="183" t="s">
        <v>19</v>
      </c>
      <c r="C423" s="273">
        <v>0.85</v>
      </c>
      <c r="D423" s="215">
        <v>15.8</v>
      </c>
      <c r="E423" s="215"/>
      <c r="I423" s="30"/>
      <c r="J423" s="30"/>
    </row>
    <row r="424" spans="1:10" hidden="1" x14ac:dyDescent="0.2">
      <c r="A424" s="12" t="s">
        <v>21</v>
      </c>
      <c r="B424" s="183" t="s">
        <v>18</v>
      </c>
      <c r="C424" s="266">
        <f>C420</f>
        <v>0</v>
      </c>
      <c r="D424" s="224">
        <f>+C423*D423/1000</f>
        <v>1.3429999999999999E-2</v>
      </c>
      <c r="E424" s="215">
        <f>C424*D424</f>
        <v>0</v>
      </c>
      <c r="I424" s="30"/>
      <c r="J424" s="30"/>
    </row>
    <row r="425" spans="1:10" hidden="1" x14ac:dyDescent="0.2">
      <c r="A425" s="12" t="s">
        <v>253</v>
      </c>
      <c r="B425" s="183" t="s">
        <v>19</v>
      </c>
      <c r="C425" s="273">
        <v>16</v>
      </c>
      <c r="D425" s="215">
        <v>8.25</v>
      </c>
      <c r="E425" s="215"/>
      <c r="I425" s="30"/>
      <c r="J425" s="30"/>
    </row>
    <row r="426" spans="1:10" hidden="1" x14ac:dyDescent="0.2">
      <c r="A426" s="12" t="s">
        <v>22</v>
      </c>
      <c r="B426" s="183" t="s">
        <v>18</v>
      </c>
      <c r="C426" s="266">
        <f>C420</f>
        <v>0</v>
      </c>
      <c r="D426" s="224">
        <f>+C425*D425/1000</f>
        <v>0.13200000000000001</v>
      </c>
      <c r="E426" s="215">
        <f>C426*D426</f>
        <v>0</v>
      </c>
      <c r="I426" s="30"/>
      <c r="J426" s="30"/>
    </row>
    <row r="427" spans="1:10" hidden="1" x14ac:dyDescent="0.2">
      <c r="A427" s="12" t="s">
        <v>23</v>
      </c>
      <c r="B427" s="183" t="s">
        <v>24</v>
      </c>
      <c r="C427" s="273">
        <v>2</v>
      </c>
      <c r="D427" s="215">
        <v>5.4</v>
      </c>
      <c r="E427" s="215"/>
      <c r="I427" s="30"/>
      <c r="J427" s="30"/>
    </row>
    <row r="428" spans="1:10" hidden="1" x14ac:dyDescent="0.2">
      <c r="A428" s="12" t="s">
        <v>25</v>
      </c>
      <c r="B428" s="183" t="s">
        <v>18</v>
      </c>
      <c r="C428" s="266">
        <f>C420</f>
        <v>0</v>
      </c>
      <c r="D428" s="224">
        <f>+C427*D427/1000</f>
        <v>1.0800000000000001E-2</v>
      </c>
      <c r="E428" s="215">
        <f>C428*D428</f>
        <v>0</v>
      </c>
      <c r="I428" s="30"/>
      <c r="J428" s="30"/>
    </row>
    <row r="429" spans="1:10" ht="13.5" hidden="1" thickBot="1" x14ac:dyDescent="0.25">
      <c r="A429" s="31" t="s">
        <v>272</v>
      </c>
      <c r="B429" s="192" t="s">
        <v>124</v>
      </c>
      <c r="C429" s="274"/>
      <c r="D429" s="225">
        <f>IFERROR(D420+D422+D424+D426+D428,0)</f>
        <v>1.9921247368421053</v>
      </c>
      <c r="E429" s="215"/>
      <c r="I429" s="30"/>
      <c r="J429" s="30"/>
    </row>
    <row r="430" spans="1:10" ht="13.5" hidden="1" thickBot="1" x14ac:dyDescent="0.25">
      <c r="F430" s="259">
        <f>SUM(E419:E428)</f>
        <v>0</v>
      </c>
      <c r="I430" s="30"/>
      <c r="J430" s="30"/>
    </row>
    <row r="431" spans="1:10" hidden="1" x14ac:dyDescent="0.2">
      <c r="I431" s="30"/>
      <c r="J431" s="30"/>
    </row>
    <row r="432" spans="1:10" ht="13.5" hidden="1" thickBot="1" x14ac:dyDescent="0.25">
      <c r="A432" s="5" t="s">
        <v>333</v>
      </c>
      <c r="I432" s="30"/>
      <c r="J432" s="30"/>
    </row>
    <row r="433" spans="1:10" ht="13.5" hidden="1" thickBot="1" x14ac:dyDescent="0.25">
      <c r="A433" s="23" t="s">
        <v>64</v>
      </c>
      <c r="B433" s="181" t="s">
        <v>65</v>
      </c>
      <c r="C433" s="181" t="s">
        <v>40</v>
      </c>
      <c r="D433" s="213" t="s">
        <v>250</v>
      </c>
      <c r="E433" s="213" t="s">
        <v>66</v>
      </c>
      <c r="F433" s="253" t="s">
        <v>67</v>
      </c>
      <c r="I433" s="30"/>
      <c r="J433" s="30"/>
    </row>
    <row r="434" spans="1:10" ht="13.5" hidden="1" thickBot="1" x14ac:dyDescent="0.25">
      <c r="A434" s="11" t="s">
        <v>122</v>
      </c>
      <c r="B434" s="182" t="s">
        <v>124</v>
      </c>
      <c r="C434" s="266">
        <f>C420</f>
        <v>0</v>
      </c>
      <c r="D434" s="214">
        <v>0.74</v>
      </c>
      <c r="E434" s="214">
        <f>C434*D434</f>
        <v>0</v>
      </c>
      <c r="I434" s="30"/>
      <c r="J434" s="30"/>
    </row>
    <row r="435" spans="1:10" ht="13.5" hidden="1" thickBot="1" x14ac:dyDescent="0.25">
      <c r="F435" s="259">
        <f>E434</f>
        <v>0</v>
      </c>
      <c r="I435" s="30"/>
      <c r="J435" s="30"/>
    </row>
    <row r="436" spans="1:10" hidden="1" x14ac:dyDescent="0.2">
      <c r="I436" s="30"/>
      <c r="J436" s="30"/>
    </row>
    <row r="437" spans="1:10" ht="13.5" hidden="1" thickBot="1" x14ac:dyDescent="0.25">
      <c r="A437" s="5" t="s">
        <v>334</v>
      </c>
      <c r="I437" s="30"/>
      <c r="J437" s="30"/>
    </row>
    <row r="438" spans="1:10" ht="13.5" hidden="1" thickBot="1" x14ac:dyDescent="0.25">
      <c r="A438" s="23" t="s">
        <v>64</v>
      </c>
      <c r="B438" s="181" t="s">
        <v>65</v>
      </c>
      <c r="C438" s="181" t="s">
        <v>40</v>
      </c>
      <c r="D438" s="213" t="s">
        <v>250</v>
      </c>
      <c r="E438" s="213" t="s">
        <v>66</v>
      </c>
      <c r="F438" s="253" t="s">
        <v>67</v>
      </c>
      <c r="I438" s="30"/>
      <c r="J438" s="30"/>
    </row>
    <row r="439" spans="1:10" hidden="1" x14ac:dyDescent="0.2">
      <c r="A439" s="11" t="s">
        <v>96</v>
      </c>
      <c r="B439" s="182" t="s">
        <v>10</v>
      </c>
      <c r="C439" s="182">
        <v>22</v>
      </c>
      <c r="D439" s="214">
        <v>1450</v>
      </c>
      <c r="E439" s="214">
        <f>C439*D439</f>
        <v>31900</v>
      </c>
      <c r="I439" s="30"/>
      <c r="J439" s="30"/>
    </row>
    <row r="440" spans="1:10" hidden="1" x14ac:dyDescent="0.2">
      <c r="A440" s="11" t="s">
        <v>125</v>
      </c>
      <c r="B440" s="182" t="s">
        <v>10</v>
      </c>
      <c r="C440" s="182">
        <v>2</v>
      </c>
      <c r="D440" s="214"/>
      <c r="E440" s="214"/>
      <c r="I440" s="30"/>
      <c r="J440" s="30"/>
    </row>
    <row r="441" spans="1:10" hidden="1" x14ac:dyDescent="0.2">
      <c r="A441" s="11" t="s">
        <v>71</v>
      </c>
      <c r="B441" s="182" t="s">
        <v>10</v>
      </c>
      <c r="C441" s="214">
        <f>C439*C440</f>
        <v>44</v>
      </c>
      <c r="D441" s="214">
        <v>400</v>
      </c>
      <c r="E441" s="214">
        <f>C441*D441</f>
        <v>17600</v>
      </c>
      <c r="I441" s="30"/>
      <c r="J441" s="30"/>
    </row>
    <row r="442" spans="1:10" hidden="1" x14ac:dyDescent="0.2">
      <c r="A442" s="12" t="s">
        <v>97</v>
      </c>
      <c r="B442" s="183" t="s">
        <v>26</v>
      </c>
      <c r="C442" s="275">
        <v>50000</v>
      </c>
      <c r="D442" s="215">
        <f>E439+E441</f>
        <v>49500</v>
      </c>
      <c r="E442" s="215">
        <f>IFERROR(D442/C442,"-")</f>
        <v>0.99</v>
      </c>
      <c r="I442" s="30"/>
      <c r="J442" s="30"/>
    </row>
    <row r="443" spans="1:10" ht="13.5" hidden="1" thickBot="1" x14ac:dyDescent="0.25">
      <c r="A443" s="12" t="s">
        <v>55</v>
      </c>
      <c r="B443" s="183" t="s">
        <v>18</v>
      </c>
      <c r="C443" s="266">
        <f>B416</f>
        <v>0</v>
      </c>
      <c r="D443" s="215">
        <f>E442</f>
        <v>0.99</v>
      </c>
      <c r="E443" s="215">
        <f>IFERROR(C443*D443,0)</f>
        <v>0</v>
      </c>
      <c r="I443" s="30"/>
      <c r="J443" s="30"/>
    </row>
    <row r="444" spans="1:10" ht="13.5" hidden="1" thickBot="1" x14ac:dyDescent="0.25">
      <c r="F444" s="259">
        <f>E443</f>
        <v>0</v>
      </c>
      <c r="I444" s="30"/>
      <c r="J444" s="30"/>
    </row>
    <row r="445" spans="1:10" x14ac:dyDescent="0.2">
      <c r="F445" s="256"/>
      <c r="I445" s="30"/>
      <c r="J445" s="30"/>
    </row>
    <row r="446" spans="1:10" hidden="1" x14ac:dyDescent="0.2">
      <c r="A446" s="5" t="s">
        <v>338</v>
      </c>
      <c r="I446" s="30"/>
      <c r="J446" s="30"/>
    </row>
    <row r="447" spans="1:10" hidden="1" x14ac:dyDescent="0.2">
      <c r="I447" s="30"/>
      <c r="J447" s="30"/>
    </row>
    <row r="448" spans="1:10" ht="13.5" hidden="1" thickBot="1" x14ac:dyDescent="0.25">
      <c r="A448" s="32" t="s">
        <v>329</v>
      </c>
      <c r="I448" s="30"/>
      <c r="J448" s="30"/>
    </row>
    <row r="449" spans="1:10" ht="13.5" hidden="1" thickBot="1" x14ac:dyDescent="0.25">
      <c r="A449" s="23" t="s">
        <v>64</v>
      </c>
      <c r="B449" s="181" t="s">
        <v>65</v>
      </c>
      <c r="C449" s="181" t="s">
        <v>40</v>
      </c>
      <c r="D449" s="213" t="s">
        <v>250</v>
      </c>
      <c r="E449" s="213" t="s">
        <v>66</v>
      </c>
      <c r="F449" s="253" t="s">
        <v>67</v>
      </c>
      <c r="I449" s="30"/>
      <c r="J449" s="30"/>
    </row>
    <row r="450" spans="1:10" hidden="1" x14ac:dyDescent="0.2">
      <c r="A450" s="11" t="s">
        <v>110</v>
      </c>
      <c r="B450" s="182" t="s">
        <v>10</v>
      </c>
      <c r="C450" s="182">
        <v>1</v>
      </c>
      <c r="D450" s="214">
        <v>200000</v>
      </c>
      <c r="E450" s="214">
        <f>C450*D450</f>
        <v>200000</v>
      </c>
      <c r="I450" s="30"/>
      <c r="J450" s="30"/>
    </row>
    <row r="451" spans="1:10" hidden="1" x14ac:dyDescent="0.2">
      <c r="A451" s="12" t="s">
        <v>104</v>
      </c>
      <c r="B451" s="183" t="s">
        <v>105</v>
      </c>
      <c r="C451" s="183">
        <v>5</v>
      </c>
      <c r="D451" s="215"/>
      <c r="E451" s="215"/>
      <c r="I451" s="30"/>
      <c r="J451" s="30"/>
    </row>
    <row r="452" spans="1:10" hidden="1" x14ac:dyDescent="0.2">
      <c r="A452" s="12" t="s">
        <v>219</v>
      </c>
      <c r="B452" s="183" t="s">
        <v>105</v>
      </c>
      <c r="C452" s="183">
        <v>3</v>
      </c>
      <c r="D452" s="215"/>
      <c r="E452" s="215"/>
      <c r="F452" s="260"/>
      <c r="I452" s="30"/>
      <c r="J452" s="30"/>
    </row>
    <row r="453" spans="1:10" hidden="1" x14ac:dyDescent="0.2">
      <c r="A453" s="12" t="s">
        <v>108</v>
      </c>
      <c r="B453" s="183" t="s">
        <v>2</v>
      </c>
      <c r="C453" s="215">
        <f>IFERROR(VLOOKUP(C451,'5. Depreciação'!A3:B17,2,FALSE),0)</f>
        <v>55.679999999999993</v>
      </c>
      <c r="D453" s="215">
        <f>E450</f>
        <v>200000</v>
      </c>
      <c r="E453" s="215">
        <f>C453*D453/100</f>
        <v>111359.99999999999</v>
      </c>
      <c r="I453" s="30"/>
      <c r="J453" s="30"/>
    </row>
    <row r="454" spans="1:10" ht="13.5" hidden="1" thickBot="1" x14ac:dyDescent="0.25">
      <c r="A454" s="146" t="s">
        <v>345</v>
      </c>
      <c r="B454" s="191" t="s">
        <v>8</v>
      </c>
      <c r="C454" s="191">
        <f>C451*12</f>
        <v>60</v>
      </c>
      <c r="D454" s="221">
        <f>IF(C452&lt;=C451,E453,0)</f>
        <v>111359.99999999999</v>
      </c>
      <c r="E454" s="221">
        <f>IFERROR(D454/C454,0)</f>
        <v>1855.9999999999998</v>
      </c>
      <c r="I454" s="30"/>
      <c r="J454" s="30"/>
    </row>
    <row r="455" spans="1:10" ht="13.5" hidden="1" thickTop="1" x14ac:dyDescent="0.2">
      <c r="A455" s="164" t="s">
        <v>308</v>
      </c>
      <c r="B455" s="182" t="s">
        <v>10</v>
      </c>
      <c r="C455" s="182"/>
      <c r="D455" s="214">
        <v>70000</v>
      </c>
      <c r="E455" s="214">
        <f>C455*D455</f>
        <v>0</v>
      </c>
      <c r="I455" s="30"/>
      <c r="J455" s="30"/>
    </row>
    <row r="456" spans="1:10" hidden="1" x14ac:dyDescent="0.2">
      <c r="A456" s="165" t="s">
        <v>309</v>
      </c>
      <c r="B456" s="183" t="s">
        <v>105</v>
      </c>
      <c r="C456" s="183">
        <v>5</v>
      </c>
      <c r="D456" s="215"/>
      <c r="E456" s="215"/>
      <c r="I456" s="30"/>
      <c r="J456" s="30"/>
    </row>
    <row r="457" spans="1:10" hidden="1" x14ac:dyDescent="0.2">
      <c r="A457" s="165" t="s">
        <v>310</v>
      </c>
      <c r="B457" s="183" t="s">
        <v>105</v>
      </c>
      <c r="C457" s="183">
        <v>3</v>
      </c>
      <c r="D457" s="215"/>
      <c r="E457" s="215"/>
      <c r="F457" s="260"/>
      <c r="I457" s="30"/>
      <c r="J457" s="30"/>
    </row>
    <row r="458" spans="1:10" hidden="1" x14ac:dyDescent="0.2">
      <c r="A458" s="165" t="s">
        <v>311</v>
      </c>
      <c r="B458" s="183" t="s">
        <v>2</v>
      </c>
      <c r="C458" s="243">
        <f>IFERROR(VLOOKUP(C456,'5. Depreciação'!A77:B91,2,FALSE),0)</f>
        <v>0</v>
      </c>
      <c r="D458" s="215">
        <f>E455</f>
        <v>0</v>
      </c>
      <c r="E458" s="215">
        <f>C458*D458/100</f>
        <v>0</v>
      </c>
      <c r="I458" s="30"/>
      <c r="J458" s="30"/>
    </row>
    <row r="459" spans="1:10" hidden="1" x14ac:dyDescent="0.2">
      <c r="A459" s="31" t="s">
        <v>312</v>
      </c>
      <c r="B459" s="192" t="s">
        <v>8</v>
      </c>
      <c r="C459" s="192">
        <f>C456*12</f>
        <v>60</v>
      </c>
      <c r="D459" s="222">
        <f>IF(C457&lt;=C456,E458,0)</f>
        <v>0</v>
      </c>
      <c r="E459" s="222">
        <f>IFERROR(D459/C459,0)</f>
        <v>0</v>
      </c>
      <c r="I459" s="30"/>
      <c r="J459" s="30"/>
    </row>
    <row r="460" spans="1:10" hidden="1" x14ac:dyDescent="0.2">
      <c r="A460" s="36" t="s">
        <v>274</v>
      </c>
      <c r="B460" s="184"/>
      <c r="C460" s="184"/>
      <c r="D460" s="216"/>
      <c r="E460" s="242">
        <f>E454+E459</f>
        <v>1855.9999999999998</v>
      </c>
      <c r="I460" s="30"/>
      <c r="J460" s="30"/>
    </row>
    <row r="461" spans="1:10" ht="14.25" hidden="1" thickTop="1" thickBot="1" x14ac:dyDescent="0.25">
      <c r="A461" s="31" t="s">
        <v>275</v>
      </c>
      <c r="B461" s="192" t="s">
        <v>10</v>
      </c>
      <c r="C461" s="183"/>
      <c r="D461" s="222">
        <f>E460</f>
        <v>1855.9999999999998</v>
      </c>
      <c r="E461" s="242">
        <f>C461*D461</f>
        <v>0</v>
      </c>
      <c r="I461" s="30"/>
      <c r="J461" s="30"/>
    </row>
    <row r="462" spans="1:10" ht="13.5" hidden="1" thickBot="1" x14ac:dyDescent="0.25">
      <c r="A462" s="141"/>
      <c r="B462" s="193"/>
      <c r="C462" s="193"/>
      <c r="D462" s="217" t="s">
        <v>201</v>
      </c>
      <c r="E462" s="243">
        <f>$B$83</f>
        <v>1</v>
      </c>
      <c r="F462" s="259">
        <f>E461*E462</f>
        <v>0</v>
      </c>
      <c r="I462" s="30"/>
      <c r="J462" s="30"/>
    </row>
    <row r="463" spans="1:10" hidden="1" x14ac:dyDescent="0.2">
      <c r="I463" s="30"/>
      <c r="J463" s="30"/>
    </row>
    <row r="464" spans="1:10" ht="13.5" hidden="1" thickBot="1" x14ac:dyDescent="0.25">
      <c r="A464" s="32" t="s">
        <v>330</v>
      </c>
      <c r="I464" s="30"/>
      <c r="J464" s="30"/>
    </row>
    <row r="465" spans="1:10" ht="13.5" hidden="1" thickBot="1" x14ac:dyDescent="0.25">
      <c r="A465" s="34" t="s">
        <v>64</v>
      </c>
      <c r="B465" s="194" t="s">
        <v>65</v>
      </c>
      <c r="C465" s="194" t="s">
        <v>40</v>
      </c>
      <c r="D465" s="213" t="s">
        <v>250</v>
      </c>
      <c r="E465" s="246" t="s">
        <v>66</v>
      </c>
      <c r="F465" s="253" t="s">
        <v>67</v>
      </c>
      <c r="I465" s="30"/>
      <c r="J465" s="30"/>
    </row>
    <row r="466" spans="1:10" hidden="1" x14ac:dyDescent="0.2">
      <c r="A466" s="12" t="s">
        <v>114</v>
      </c>
      <c r="B466" s="183" t="s">
        <v>10</v>
      </c>
      <c r="C466" s="182">
        <v>1</v>
      </c>
      <c r="D466" s="215">
        <f>D450</f>
        <v>200000</v>
      </c>
      <c r="E466" s="215">
        <f>C466*D466</f>
        <v>200000</v>
      </c>
      <c r="F466" s="260"/>
      <c r="I466" s="30"/>
      <c r="J466" s="30"/>
    </row>
    <row r="467" spans="1:10" hidden="1" x14ac:dyDescent="0.2">
      <c r="A467" s="12" t="s">
        <v>223</v>
      </c>
      <c r="B467" s="183" t="s">
        <v>2</v>
      </c>
      <c r="C467" s="183">
        <v>6</v>
      </c>
      <c r="D467" s="215"/>
      <c r="E467" s="215"/>
      <c r="F467" s="260"/>
      <c r="I467" s="30"/>
      <c r="J467" s="30"/>
    </row>
    <row r="468" spans="1:10" hidden="1" x14ac:dyDescent="0.2">
      <c r="A468" s="12" t="s">
        <v>221</v>
      </c>
      <c r="B468" s="183" t="s">
        <v>33</v>
      </c>
      <c r="C468" s="270">
        <f>IFERROR(IF(C452&lt;=C451,E450-(C453/(100*C451)*C452)*E450,E450-E453),0)</f>
        <v>133184</v>
      </c>
      <c r="D468" s="215"/>
      <c r="E468" s="215"/>
      <c r="F468" s="260"/>
      <c r="I468" s="30"/>
      <c r="J468" s="30"/>
    </row>
    <row r="469" spans="1:10" hidden="1" x14ac:dyDescent="0.2">
      <c r="A469" s="12" t="s">
        <v>119</v>
      </c>
      <c r="B469" s="183" t="s">
        <v>33</v>
      </c>
      <c r="C469" s="215">
        <f>IFERROR(IF(C452&gt;=C451,C468,((((C468)-(E450-E453))*(((C451-C452)+1)/(2*(C451-C452))))+(E450-E453))),0)</f>
        <v>122048</v>
      </c>
      <c r="D469" s="215"/>
      <c r="E469" s="215"/>
      <c r="F469" s="260"/>
      <c r="I469" s="30"/>
      <c r="J469" s="30"/>
    </row>
    <row r="470" spans="1:10" ht="13.5" hidden="1" thickBot="1" x14ac:dyDescent="0.25">
      <c r="A470" s="146" t="s">
        <v>120</v>
      </c>
      <c r="B470" s="191" t="s">
        <v>33</v>
      </c>
      <c r="C470" s="191"/>
      <c r="D470" s="221">
        <f>C467*C469/12/100</f>
        <v>610.24</v>
      </c>
      <c r="E470" s="221">
        <f>D470</f>
        <v>610.24</v>
      </c>
      <c r="F470" s="260"/>
      <c r="I470" s="30"/>
      <c r="J470" s="30"/>
    </row>
    <row r="471" spans="1:10" ht="13.5" hidden="1" thickTop="1" x14ac:dyDescent="0.2">
      <c r="A471" s="11" t="s">
        <v>115</v>
      </c>
      <c r="B471" s="182" t="s">
        <v>10</v>
      </c>
      <c r="C471" s="182">
        <f>C455</f>
        <v>0</v>
      </c>
      <c r="D471" s="214">
        <f>D455</f>
        <v>70000</v>
      </c>
      <c r="E471" s="214">
        <f>C471*D471</f>
        <v>0</v>
      </c>
      <c r="F471" s="260"/>
      <c r="I471" s="30"/>
      <c r="J471" s="30"/>
    </row>
    <row r="472" spans="1:10" hidden="1" x14ac:dyDescent="0.2">
      <c r="A472" s="12" t="s">
        <v>223</v>
      </c>
      <c r="B472" s="183" t="s">
        <v>2</v>
      </c>
      <c r="C472" s="183">
        <f>C467</f>
        <v>6</v>
      </c>
      <c r="D472" s="215"/>
      <c r="E472" s="215"/>
      <c r="F472" s="260"/>
      <c r="I472" s="30"/>
      <c r="J472" s="30"/>
    </row>
    <row r="473" spans="1:10" hidden="1" x14ac:dyDescent="0.2">
      <c r="A473" s="12" t="s">
        <v>222</v>
      </c>
      <c r="B473" s="183" t="s">
        <v>33</v>
      </c>
      <c r="C473" s="270">
        <f>IFERROR(IF(C457&lt;=C456,E455-(C458/(100*C456)*C457)*E455,E455-E458),0)</f>
        <v>0</v>
      </c>
      <c r="D473" s="215"/>
      <c r="E473" s="215"/>
      <c r="F473" s="260"/>
      <c r="I473" s="30"/>
      <c r="J473" s="30"/>
    </row>
    <row r="474" spans="1:10" hidden="1" x14ac:dyDescent="0.2">
      <c r="A474" s="12" t="s">
        <v>121</v>
      </c>
      <c r="B474" s="183" t="s">
        <v>33</v>
      </c>
      <c r="C474" s="215">
        <f>IFERROR(IF(C457&gt;=C456,C473,((((C473)-(E455-E458))*(((C456-C457)+1)/(2*(C456-C457))))+(E455-E458))),0)</f>
        <v>0</v>
      </c>
      <c r="D474" s="215"/>
      <c r="E474" s="215"/>
      <c r="F474" s="260"/>
      <c r="I474" s="30"/>
      <c r="J474" s="30"/>
    </row>
    <row r="475" spans="1:10" hidden="1" x14ac:dyDescent="0.2">
      <c r="A475" s="31" t="s">
        <v>118</v>
      </c>
      <c r="B475" s="192" t="s">
        <v>33</v>
      </c>
      <c r="C475" s="192"/>
      <c r="D475" s="222">
        <f>C472*C474/12/100</f>
        <v>0</v>
      </c>
      <c r="E475" s="222">
        <f>D475</f>
        <v>0</v>
      </c>
      <c r="F475" s="260"/>
      <c r="I475" s="30"/>
      <c r="J475" s="30"/>
    </row>
    <row r="476" spans="1:10" hidden="1" x14ac:dyDescent="0.2">
      <c r="A476" s="36" t="s">
        <v>274</v>
      </c>
      <c r="B476" s="184"/>
      <c r="C476" s="184"/>
      <c r="D476" s="216"/>
      <c r="E476" s="242">
        <f>E470+E475</f>
        <v>610.24</v>
      </c>
      <c r="F476" s="260"/>
      <c r="I476" s="30"/>
      <c r="J476" s="30"/>
    </row>
    <row r="477" spans="1:10" ht="14.25" hidden="1" thickTop="1" thickBot="1" x14ac:dyDescent="0.25">
      <c r="A477" s="31" t="s">
        <v>275</v>
      </c>
      <c r="B477" s="192" t="s">
        <v>10</v>
      </c>
      <c r="C477" s="183">
        <f>C461</f>
        <v>0</v>
      </c>
      <c r="D477" s="222">
        <f>E476</f>
        <v>610.24</v>
      </c>
      <c r="E477" s="242">
        <f>C477*D477</f>
        <v>0</v>
      </c>
      <c r="F477" s="260"/>
      <c r="I477" s="30"/>
      <c r="J477" s="30"/>
    </row>
    <row r="478" spans="1:10" ht="13.5" hidden="1" thickBot="1" x14ac:dyDescent="0.25">
      <c r="C478" s="271"/>
      <c r="D478" s="217" t="s">
        <v>201</v>
      </c>
      <c r="E478" s="243">
        <f>$B$83</f>
        <v>1</v>
      </c>
      <c r="F478" s="259">
        <f>E477*E478</f>
        <v>0</v>
      </c>
      <c r="I478" s="30"/>
      <c r="J478" s="30"/>
    </row>
    <row r="479" spans="1:10" hidden="1" x14ac:dyDescent="0.2">
      <c r="I479" s="30"/>
      <c r="J479" s="30"/>
    </row>
    <row r="480" spans="1:10" ht="13.5" hidden="1" thickBot="1" x14ac:dyDescent="0.25">
      <c r="A480" s="5" t="s">
        <v>331</v>
      </c>
      <c r="I480" s="30"/>
      <c r="J480" s="30"/>
    </row>
    <row r="481" spans="1:10" ht="13.5" hidden="1" thickBot="1" x14ac:dyDescent="0.25">
      <c r="A481" s="23" t="s">
        <v>64</v>
      </c>
      <c r="B481" s="181" t="s">
        <v>65</v>
      </c>
      <c r="C481" s="181" t="s">
        <v>40</v>
      </c>
      <c r="D481" s="213" t="s">
        <v>250</v>
      </c>
      <c r="E481" s="213" t="s">
        <v>66</v>
      </c>
      <c r="F481" s="253" t="s">
        <v>67</v>
      </c>
      <c r="I481" s="30"/>
      <c r="J481" s="30"/>
    </row>
    <row r="482" spans="1:10" hidden="1" x14ac:dyDescent="0.2">
      <c r="A482" s="11" t="s">
        <v>12</v>
      </c>
      <c r="B482" s="182" t="s">
        <v>10</v>
      </c>
      <c r="C482" s="214">
        <f>C461</f>
        <v>0</v>
      </c>
      <c r="D482" s="214">
        <f>0.01*($E$376)</f>
        <v>2000</v>
      </c>
      <c r="E482" s="214">
        <f>C482*D482</f>
        <v>0</v>
      </c>
      <c r="I482" s="30"/>
      <c r="J482" s="30"/>
    </row>
    <row r="483" spans="1:10" hidden="1" x14ac:dyDescent="0.2">
      <c r="A483" s="12" t="s">
        <v>200</v>
      </c>
      <c r="B483" s="183" t="s">
        <v>10</v>
      </c>
      <c r="C483" s="214">
        <f>C461</f>
        <v>0</v>
      </c>
      <c r="D483" s="215">
        <v>150</v>
      </c>
      <c r="E483" s="215">
        <f>C483*D483</f>
        <v>0</v>
      </c>
      <c r="I483" s="30"/>
      <c r="J483" s="30"/>
    </row>
    <row r="484" spans="1:10" hidden="1" x14ac:dyDescent="0.2">
      <c r="A484" s="12" t="s">
        <v>13</v>
      </c>
      <c r="B484" s="183" t="s">
        <v>10</v>
      </c>
      <c r="C484" s="214"/>
      <c r="D484" s="215">
        <v>1800</v>
      </c>
      <c r="E484" s="215">
        <f>C484*D484</f>
        <v>0</v>
      </c>
      <c r="F484" s="256"/>
      <c r="I484" s="30"/>
      <c r="J484" s="30"/>
    </row>
    <row r="485" spans="1:10" ht="13.5" hidden="1" thickBot="1" x14ac:dyDescent="0.25">
      <c r="A485" s="31" t="s">
        <v>14</v>
      </c>
      <c r="B485" s="192" t="s">
        <v>8</v>
      </c>
      <c r="C485" s="192">
        <v>12</v>
      </c>
      <c r="D485" s="222">
        <f>SUM(E482:E484)</f>
        <v>0</v>
      </c>
      <c r="E485" s="222">
        <f>D485/C485</f>
        <v>0</v>
      </c>
      <c r="I485" s="30"/>
      <c r="J485" s="30"/>
    </row>
    <row r="486" spans="1:10" ht="13.5" hidden="1" thickBot="1" x14ac:dyDescent="0.25">
      <c r="D486" s="217" t="s">
        <v>201</v>
      </c>
      <c r="E486" s="243">
        <f>$B$83</f>
        <v>1</v>
      </c>
      <c r="F486" s="254">
        <f>E485*E486</f>
        <v>0</v>
      </c>
      <c r="I486" s="30"/>
      <c r="J486" s="30"/>
    </row>
    <row r="487" spans="1:10" hidden="1" x14ac:dyDescent="0.2">
      <c r="I487" s="30"/>
      <c r="J487" s="30"/>
    </row>
    <row r="488" spans="1:10" hidden="1" x14ac:dyDescent="0.2">
      <c r="A488" s="5" t="s">
        <v>332</v>
      </c>
      <c r="B488" s="195"/>
      <c r="I488" s="30"/>
      <c r="J488" s="30"/>
    </row>
    <row r="489" spans="1:10" hidden="1" x14ac:dyDescent="0.2">
      <c r="B489" s="195"/>
      <c r="I489" s="30"/>
      <c r="J489" s="30"/>
    </row>
    <row r="490" spans="1:10" hidden="1" x14ac:dyDescent="0.2">
      <c r="A490" s="31" t="s">
        <v>123</v>
      </c>
      <c r="B490" s="196"/>
      <c r="I490" s="30"/>
      <c r="J490" s="30"/>
    </row>
    <row r="491" spans="1:10" ht="13.5" hidden="1" thickBot="1" x14ac:dyDescent="0.25">
      <c r="B491" s="195"/>
      <c r="I491" s="30"/>
      <c r="J491" s="30"/>
    </row>
    <row r="492" spans="1:10" ht="13.5" hidden="1" thickBot="1" x14ac:dyDescent="0.25">
      <c r="A492" s="23" t="s">
        <v>64</v>
      </c>
      <c r="B492" s="181" t="s">
        <v>65</v>
      </c>
      <c r="C492" s="181" t="s">
        <v>273</v>
      </c>
      <c r="D492" s="213" t="s">
        <v>250</v>
      </c>
      <c r="E492" s="213" t="s">
        <v>66</v>
      </c>
      <c r="F492" s="253" t="s">
        <v>67</v>
      </c>
      <c r="I492" s="30"/>
      <c r="J492" s="30"/>
    </row>
    <row r="493" spans="1:10" hidden="1" x14ac:dyDescent="0.2">
      <c r="A493" s="11" t="s">
        <v>15</v>
      </c>
      <c r="B493" s="278" t="s">
        <v>339</v>
      </c>
      <c r="C493" s="272">
        <v>12</v>
      </c>
      <c r="D493" s="223">
        <v>3.75</v>
      </c>
      <c r="E493" s="214"/>
      <c r="I493" s="30"/>
      <c r="J493" s="30"/>
    </row>
    <row r="494" spans="1:10" hidden="1" x14ac:dyDescent="0.2">
      <c r="A494" s="12" t="s">
        <v>17</v>
      </c>
      <c r="B494" s="277" t="s">
        <v>340</v>
      </c>
      <c r="C494" s="266">
        <f>B490</f>
        <v>0</v>
      </c>
      <c r="D494" s="223">
        <f>IFERROR(+D493*C493,"-")</f>
        <v>45</v>
      </c>
      <c r="E494" s="215">
        <f>IFERROR(C494*D494,"-")</f>
        <v>0</v>
      </c>
      <c r="I494" s="30"/>
      <c r="J494" s="30"/>
    </row>
    <row r="495" spans="1:10" hidden="1" x14ac:dyDescent="0.2">
      <c r="A495" s="12" t="s">
        <v>251</v>
      </c>
      <c r="B495" s="277" t="s">
        <v>346</v>
      </c>
      <c r="C495" s="273">
        <v>22</v>
      </c>
      <c r="D495" s="215">
        <v>16</v>
      </c>
      <c r="E495" s="215"/>
      <c r="I495" s="30"/>
      <c r="J495" s="30"/>
    </row>
    <row r="496" spans="1:10" hidden="1" x14ac:dyDescent="0.2">
      <c r="A496" s="12" t="s">
        <v>20</v>
      </c>
      <c r="B496" s="277" t="s">
        <v>340</v>
      </c>
      <c r="C496" s="266">
        <f>C494</f>
        <v>0</v>
      </c>
      <c r="D496" s="224">
        <f>+C495*D495/1000</f>
        <v>0.35199999999999998</v>
      </c>
      <c r="E496" s="215">
        <f>C496*D496</f>
        <v>0</v>
      </c>
      <c r="I496" s="30"/>
      <c r="J496" s="30"/>
    </row>
    <row r="497" spans="1:10" hidden="1" x14ac:dyDescent="0.2">
      <c r="A497" s="12" t="s">
        <v>252</v>
      </c>
      <c r="B497" s="277" t="s">
        <v>346</v>
      </c>
      <c r="C497" s="273">
        <v>0.85</v>
      </c>
      <c r="D497" s="215">
        <v>15.8</v>
      </c>
      <c r="E497" s="215"/>
      <c r="I497" s="30"/>
      <c r="J497" s="30"/>
    </row>
    <row r="498" spans="1:10" hidden="1" x14ac:dyDescent="0.2">
      <c r="A498" s="12" t="s">
        <v>21</v>
      </c>
      <c r="B498" s="277" t="s">
        <v>340</v>
      </c>
      <c r="C498" s="266">
        <f>C494</f>
        <v>0</v>
      </c>
      <c r="D498" s="224">
        <f>+C497*D497/1000</f>
        <v>1.3429999999999999E-2</v>
      </c>
      <c r="E498" s="215">
        <f>C498*D498</f>
        <v>0</v>
      </c>
      <c r="I498" s="30"/>
      <c r="J498" s="30"/>
    </row>
    <row r="499" spans="1:10" hidden="1" x14ac:dyDescent="0.2">
      <c r="A499" s="12" t="s">
        <v>253</v>
      </c>
      <c r="B499" s="277" t="s">
        <v>346</v>
      </c>
      <c r="C499" s="273">
        <v>80</v>
      </c>
      <c r="D499" s="215">
        <v>13.25</v>
      </c>
      <c r="E499" s="215"/>
      <c r="I499" s="30"/>
      <c r="J499" s="30"/>
    </row>
    <row r="500" spans="1:10" hidden="1" x14ac:dyDescent="0.2">
      <c r="A500" s="12" t="s">
        <v>22</v>
      </c>
      <c r="B500" s="277" t="s">
        <v>340</v>
      </c>
      <c r="C500" s="266">
        <f>C494</f>
        <v>0</v>
      </c>
      <c r="D500" s="224">
        <f>+C499*D499/1000</f>
        <v>1.06</v>
      </c>
      <c r="E500" s="215">
        <f>C500*D500</f>
        <v>0</v>
      </c>
      <c r="I500" s="30"/>
      <c r="J500" s="30"/>
    </row>
    <row r="501" spans="1:10" hidden="1" x14ac:dyDescent="0.2">
      <c r="A501" s="12" t="s">
        <v>23</v>
      </c>
      <c r="B501" s="277" t="s">
        <v>347</v>
      </c>
      <c r="C501" s="273">
        <v>50</v>
      </c>
      <c r="D501" s="215">
        <v>5.4</v>
      </c>
      <c r="E501" s="215"/>
      <c r="I501" s="30"/>
      <c r="J501" s="30"/>
    </row>
    <row r="502" spans="1:10" hidden="1" x14ac:dyDescent="0.2">
      <c r="A502" s="12" t="s">
        <v>25</v>
      </c>
      <c r="B502" s="277" t="s">
        <v>340</v>
      </c>
      <c r="C502" s="266">
        <f>C494</f>
        <v>0</v>
      </c>
      <c r="D502" s="224">
        <f>+C501*D501/1000</f>
        <v>0.27</v>
      </c>
      <c r="E502" s="215">
        <f>C502*D502</f>
        <v>0</v>
      </c>
      <c r="I502" s="30"/>
      <c r="J502" s="30"/>
    </row>
    <row r="503" spans="1:10" ht="13.5" hidden="1" thickBot="1" x14ac:dyDescent="0.25">
      <c r="A503" s="31" t="s">
        <v>272</v>
      </c>
      <c r="B503" s="192" t="s">
        <v>341</v>
      </c>
      <c r="C503" s="274"/>
      <c r="D503" s="225">
        <f>IFERROR(D494+D496+D498+D500+D502,0)</f>
        <v>46.695430000000002</v>
      </c>
      <c r="E503" s="215"/>
      <c r="I503" s="30"/>
      <c r="J503" s="30"/>
    </row>
    <row r="504" spans="1:10" ht="13.5" hidden="1" thickBot="1" x14ac:dyDescent="0.25">
      <c r="F504" s="259">
        <f>SUM(E493:E502)</f>
        <v>0</v>
      </c>
      <c r="I504" s="30"/>
      <c r="J504" s="30"/>
    </row>
    <row r="505" spans="1:10" hidden="1" x14ac:dyDescent="0.2">
      <c r="I505" s="30"/>
      <c r="J505" s="30"/>
    </row>
    <row r="506" spans="1:10" ht="13.5" hidden="1" thickBot="1" x14ac:dyDescent="0.25">
      <c r="A506" s="5" t="s">
        <v>333</v>
      </c>
      <c r="I506" s="30"/>
      <c r="J506" s="30"/>
    </row>
    <row r="507" spans="1:10" ht="13.5" hidden="1" thickBot="1" x14ac:dyDescent="0.25">
      <c r="A507" s="23" t="s">
        <v>64</v>
      </c>
      <c r="B507" s="181" t="s">
        <v>65</v>
      </c>
      <c r="C507" s="181" t="s">
        <v>40</v>
      </c>
      <c r="D507" s="213" t="s">
        <v>250</v>
      </c>
      <c r="E507" s="213" t="s">
        <v>66</v>
      </c>
      <c r="F507" s="253" t="s">
        <v>67</v>
      </c>
      <c r="I507" s="30"/>
      <c r="J507" s="30"/>
    </row>
    <row r="508" spans="1:10" ht="13.5" hidden="1" thickBot="1" x14ac:dyDescent="0.25">
      <c r="A508" s="11" t="s">
        <v>122</v>
      </c>
      <c r="B508" s="278" t="s">
        <v>341</v>
      </c>
      <c r="C508" s="266">
        <f>C494</f>
        <v>0</v>
      </c>
      <c r="D508" s="214">
        <v>14</v>
      </c>
      <c r="E508" s="214">
        <f>C508*D508</f>
        <v>0</v>
      </c>
      <c r="I508" s="30"/>
      <c r="J508" s="30"/>
    </row>
    <row r="509" spans="1:10" ht="13.5" hidden="1" thickBot="1" x14ac:dyDescent="0.25">
      <c r="F509" s="259">
        <f>E508</f>
        <v>0</v>
      </c>
      <c r="I509" s="30"/>
      <c r="J509" s="30"/>
    </row>
    <row r="510" spans="1:10" hidden="1" x14ac:dyDescent="0.2">
      <c r="I510" s="30"/>
      <c r="J510" s="30"/>
    </row>
    <row r="511" spans="1:10" ht="13.5" hidden="1" thickBot="1" x14ac:dyDescent="0.25">
      <c r="A511" s="5" t="s">
        <v>334</v>
      </c>
      <c r="I511" s="30"/>
      <c r="J511" s="30"/>
    </row>
    <row r="512" spans="1:10" ht="13.5" hidden="1" thickBot="1" x14ac:dyDescent="0.25">
      <c r="A512" s="23" t="s">
        <v>64</v>
      </c>
      <c r="B512" s="181" t="s">
        <v>65</v>
      </c>
      <c r="C512" s="181" t="s">
        <v>40</v>
      </c>
      <c r="D512" s="213" t="s">
        <v>250</v>
      </c>
      <c r="E512" s="213" t="s">
        <v>66</v>
      </c>
      <c r="F512" s="253" t="s">
        <v>67</v>
      </c>
      <c r="I512" s="30"/>
      <c r="J512" s="30"/>
    </row>
    <row r="513" spans="1:10" hidden="1" x14ac:dyDescent="0.2">
      <c r="A513" s="11" t="s">
        <v>96</v>
      </c>
      <c r="B513" s="182" t="s">
        <v>10</v>
      </c>
      <c r="C513" s="182">
        <v>4</v>
      </c>
      <c r="D513" s="214">
        <v>2560</v>
      </c>
      <c r="E513" s="214">
        <f>C513*D513</f>
        <v>10240</v>
      </c>
      <c r="I513" s="30"/>
      <c r="J513" s="30"/>
    </row>
    <row r="514" spans="1:10" hidden="1" x14ac:dyDescent="0.2">
      <c r="A514" s="11" t="s">
        <v>125</v>
      </c>
      <c r="B514" s="182" t="s">
        <v>10</v>
      </c>
      <c r="C514" s="182">
        <v>2</v>
      </c>
      <c r="D514" s="214"/>
      <c r="E514" s="214"/>
      <c r="I514" s="30"/>
      <c r="J514" s="30"/>
    </row>
    <row r="515" spans="1:10" hidden="1" x14ac:dyDescent="0.2">
      <c r="A515" s="11" t="s">
        <v>71</v>
      </c>
      <c r="B515" s="182" t="s">
        <v>10</v>
      </c>
      <c r="C515" s="214">
        <f>C513*C514</f>
        <v>8</v>
      </c>
      <c r="D515" s="214">
        <v>890</v>
      </c>
      <c r="E515" s="214">
        <f>C515*D515</f>
        <v>7120</v>
      </c>
      <c r="I515" s="30"/>
      <c r="J515" s="30"/>
    </row>
    <row r="516" spans="1:10" hidden="1" x14ac:dyDescent="0.2">
      <c r="A516" s="12" t="s">
        <v>97</v>
      </c>
      <c r="B516" s="277" t="s">
        <v>348</v>
      </c>
      <c r="C516" s="275">
        <v>3000</v>
      </c>
      <c r="D516" s="215">
        <f>E513+E515</f>
        <v>17360</v>
      </c>
      <c r="E516" s="215">
        <f>IFERROR(D516/C516,"-")</f>
        <v>5.7866666666666671</v>
      </c>
      <c r="I516" s="30"/>
      <c r="J516" s="30"/>
    </row>
    <row r="517" spans="1:10" ht="13.5" hidden="1" thickBot="1" x14ac:dyDescent="0.25">
      <c r="A517" s="12" t="s">
        <v>55</v>
      </c>
      <c r="B517" s="183" t="s">
        <v>18</v>
      </c>
      <c r="C517" s="266">
        <f>B490</f>
        <v>0</v>
      </c>
      <c r="D517" s="215">
        <f>E516</f>
        <v>5.7866666666666671</v>
      </c>
      <c r="E517" s="215">
        <f>IFERROR(C517*D517,0)</f>
        <v>0</v>
      </c>
      <c r="I517" s="30"/>
      <c r="J517" s="30"/>
    </row>
    <row r="518" spans="1:10" ht="13.5" hidden="1" thickBot="1" x14ac:dyDescent="0.25">
      <c r="F518" s="259">
        <f>E517</f>
        <v>0</v>
      </c>
      <c r="I518" s="30"/>
      <c r="J518" s="30"/>
    </row>
    <row r="519" spans="1:10" ht="13.5" thickBot="1" x14ac:dyDescent="0.25">
      <c r="F519" s="256"/>
      <c r="I519" s="30"/>
      <c r="J519" s="30"/>
    </row>
    <row r="520" spans="1:10" hidden="1" x14ac:dyDescent="0.2">
      <c r="F520" s="256"/>
      <c r="I520" s="30"/>
      <c r="J520" s="30"/>
    </row>
    <row r="521" spans="1:10" hidden="1" x14ac:dyDescent="0.2">
      <c r="A521" s="5" t="s">
        <v>351</v>
      </c>
      <c r="I521" s="30"/>
      <c r="J521" s="30"/>
    </row>
    <row r="522" spans="1:10" hidden="1" x14ac:dyDescent="0.2">
      <c r="I522" s="30"/>
      <c r="J522" s="30"/>
    </row>
    <row r="523" spans="1:10" ht="13.5" hidden="1" thickBot="1" x14ac:dyDescent="0.25">
      <c r="A523" s="32" t="s">
        <v>329</v>
      </c>
      <c r="I523" s="30"/>
      <c r="J523" s="30"/>
    </row>
    <row r="524" spans="1:10" ht="13.5" hidden="1" thickBot="1" x14ac:dyDescent="0.25">
      <c r="A524" s="23" t="s">
        <v>64</v>
      </c>
      <c r="B524" s="181" t="s">
        <v>65</v>
      </c>
      <c r="C524" s="181" t="s">
        <v>40</v>
      </c>
      <c r="D524" s="213" t="s">
        <v>250</v>
      </c>
      <c r="E524" s="213" t="s">
        <v>66</v>
      </c>
      <c r="F524" s="253" t="s">
        <v>67</v>
      </c>
      <c r="I524" s="30"/>
      <c r="J524" s="30"/>
    </row>
    <row r="525" spans="1:10" hidden="1" x14ac:dyDescent="0.2">
      <c r="A525" s="11" t="s">
        <v>110</v>
      </c>
      <c r="B525" s="182" t="s">
        <v>10</v>
      </c>
      <c r="C525" s="182">
        <v>1</v>
      </c>
      <c r="D525" s="214">
        <v>180000</v>
      </c>
      <c r="E525" s="214">
        <f>C525*D525</f>
        <v>180000</v>
      </c>
      <c r="I525" s="30"/>
      <c r="J525" s="30"/>
    </row>
    <row r="526" spans="1:10" hidden="1" x14ac:dyDescent="0.2">
      <c r="A526" s="12" t="s">
        <v>104</v>
      </c>
      <c r="B526" s="183" t="s">
        <v>105</v>
      </c>
      <c r="C526" s="183">
        <v>5</v>
      </c>
      <c r="D526" s="215"/>
      <c r="E526" s="215"/>
      <c r="I526" s="30"/>
      <c r="J526" s="30"/>
    </row>
    <row r="527" spans="1:10" hidden="1" x14ac:dyDescent="0.2">
      <c r="A527" s="12" t="s">
        <v>219</v>
      </c>
      <c r="B527" s="183" t="s">
        <v>105</v>
      </c>
      <c r="C527" s="183">
        <v>3</v>
      </c>
      <c r="D527" s="215"/>
      <c r="E527" s="215"/>
      <c r="F527" s="260"/>
      <c r="I527" s="30"/>
      <c r="J527" s="30"/>
    </row>
    <row r="528" spans="1:10" hidden="1" x14ac:dyDescent="0.2">
      <c r="A528" s="12" t="s">
        <v>108</v>
      </c>
      <c r="B528" s="183" t="s">
        <v>2</v>
      </c>
      <c r="C528" s="243">
        <f>IFERROR(VLOOKUP(C526,'5. Depreciação'!A3:B17,2,FALSE),0)</f>
        <v>55.679999999999993</v>
      </c>
      <c r="D528" s="215">
        <f>E525</f>
        <v>180000</v>
      </c>
      <c r="E528" s="215">
        <f>C528*D528/100</f>
        <v>100223.99999999999</v>
      </c>
      <c r="I528" s="30"/>
      <c r="J528" s="30"/>
    </row>
    <row r="529" spans="1:10" ht="13.5" hidden="1" thickBot="1" x14ac:dyDescent="0.25">
      <c r="A529" s="146" t="s">
        <v>50</v>
      </c>
      <c r="B529" s="191" t="s">
        <v>8</v>
      </c>
      <c r="C529" s="191">
        <f>C526*12</f>
        <v>60</v>
      </c>
      <c r="D529" s="221">
        <f>IF(C527&lt;=C526,E528,0)</f>
        <v>100223.99999999999</v>
      </c>
      <c r="E529" s="221">
        <f>IFERROR(D529/C529,0)</f>
        <v>1670.3999999999999</v>
      </c>
      <c r="I529" s="30"/>
      <c r="J529" s="30"/>
    </row>
    <row r="530" spans="1:10" ht="13.5" hidden="1" thickTop="1" x14ac:dyDescent="0.2">
      <c r="A530" s="11" t="s">
        <v>109</v>
      </c>
      <c r="B530" s="182" t="s">
        <v>10</v>
      </c>
      <c r="C530" s="182">
        <v>1</v>
      </c>
      <c r="D530" s="214">
        <v>30000</v>
      </c>
      <c r="E530" s="214">
        <f>C530*D530</f>
        <v>30000</v>
      </c>
      <c r="I530" s="30"/>
      <c r="J530" s="30"/>
    </row>
    <row r="531" spans="1:10" hidden="1" x14ac:dyDescent="0.2">
      <c r="A531" s="12" t="s">
        <v>106</v>
      </c>
      <c r="B531" s="183" t="s">
        <v>105</v>
      </c>
      <c r="C531" s="183">
        <v>5</v>
      </c>
      <c r="D531" s="215"/>
      <c r="E531" s="215"/>
      <c r="I531" s="30"/>
      <c r="J531" s="30"/>
    </row>
    <row r="532" spans="1:10" hidden="1" x14ac:dyDescent="0.2">
      <c r="A532" s="12" t="s">
        <v>220</v>
      </c>
      <c r="B532" s="183" t="s">
        <v>105</v>
      </c>
      <c r="C532" s="183">
        <v>3</v>
      </c>
      <c r="D532" s="215"/>
      <c r="E532" s="215"/>
      <c r="F532" s="260"/>
      <c r="I532" s="30"/>
      <c r="J532" s="30"/>
    </row>
    <row r="533" spans="1:10" hidden="1" x14ac:dyDescent="0.2">
      <c r="A533" s="12" t="s">
        <v>107</v>
      </c>
      <c r="B533" s="183" t="s">
        <v>2</v>
      </c>
      <c r="C533" s="243">
        <f>IFERROR(VLOOKUP(C531,'5. Depreciação'!A3:B17,2,FALSE),0)</f>
        <v>55.679999999999993</v>
      </c>
      <c r="D533" s="215">
        <f>E530</f>
        <v>30000</v>
      </c>
      <c r="E533" s="215">
        <f>C533*D533/100</f>
        <v>16703.999999999996</v>
      </c>
      <c r="I533" s="30"/>
      <c r="J533" s="30"/>
    </row>
    <row r="534" spans="1:10" hidden="1" x14ac:dyDescent="0.2">
      <c r="A534" s="31" t="s">
        <v>111</v>
      </c>
      <c r="B534" s="192" t="s">
        <v>8</v>
      </c>
      <c r="C534" s="192">
        <f>C531*12</f>
        <v>60</v>
      </c>
      <c r="D534" s="222">
        <f>IF(C532&lt;=C531,E533,0)</f>
        <v>16703.999999999996</v>
      </c>
      <c r="E534" s="222">
        <f>IFERROR(D534/C534,0)</f>
        <v>278.39999999999992</v>
      </c>
      <c r="I534" s="30"/>
      <c r="J534" s="30"/>
    </row>
    <row r="535" spans="1:10" hidden="1" x14ac:dyDescent="0.2">
      <c r="A535" s="36" t="s">
        <v>274</v>
      </c>
      <c r="B535" s="184"/>
      <c r="C535" s="184"/>
      <c r="D535" s="216"/>
      <c r="E535" s="242">
        <f>E529+E534</f>
        <v>1948.7999999999997</v>
      </c>
      <c r="I535" s="30"/>
      <c r="J535" s="30"/>
    </row>
    <row r="536" spans="1:10" ht="13.5" hidden="1" thickBot="1" x14ac:dyDescent="0.25">
      <c r="A536" s="31" t="s">
        <v>275</v>
      </c>
      <c r="B536" s="192" t="s">
        <v>10</v>
      </c>
      <c r="C536" s="183"/>
      <c r="D536" s="222">
        <f>E535</f>
        <v>1948.7999999999997</v>
      </c>
      <c r="E536" s="242">
        <f>C536*D536</f>
        <v>0</v>
      </c>
      <c r="I536" s="30"/>
      <c r="J536" s="30"/>
    </row>
    <row r="537" spans="1:10" ht="13.5" hidden="1" thickBot="1" x14ac:dyDescent="0.25">
      <c r="A537" s="141"/>
      <c r="B537" s="193"/>
      <c r="C537" s="193"/>
      <c r="D537" s="217" t="s">
        <v>201</v>
      </c>
      <c r="E537" s="243">
        <v>1</v>
      </c>
      <c r="F537" s="259">
        <f>E536*E537</f>
        <v>0</v>
      </c>
      <c r="I537" s="30"/>
      <c r="J537" s="30"/>
    </row>
    <row r="538" spans="1:10" hidden="1" x14ac:dyDescent="0.2">
      <c r="I538" s="30"/>
      <c r="J538" s="30"/>
    </row>
    <row r="539" spans="1:10" ht="13.5" hidden="1" thickBot="1" x14ac:dyDescent="0.25">
      <c r="A539" s="32" t="s">
        <v>330</v>
      </c>
      <c r="I539" s="30"/>
      <c r="J539" s="30"/>
    </row>
    <row r="540" spans="1:10" ht="13.5" hidden="1" thickBot="1" x14ac:dyDescent="0.25">
      <c r="A540" s="34" t="s">
        <v>64</v>
      </c>
      <c r="B540" s="194" t="s">
        <v>65</v>
      </c>
      <c r="C540" s="194" t="s">
        <v>40</v>
      </c>
      <c r="D540" s="213" t="s">
        <v>250</v>
      </c>
      <c r="E540" s="246" t="s">
        <v>66</v>
      </c>
      <c r="F540" s="253" t="s">
        <v>67</v>
      </c>
      <c r="I540" s="30"/>
      <c r="J540" s="30"/>
    </row>
    <row r="541" spans="1:10" hidden="1" x14ac:dyDescent="0.2">
      <c r="A541" s="12" t="s">
        <v>114</v>
      </c>
      <c r="B541" s="183" t="s">
        <v>10</v>
      </c>
      <c r="C541" s="182">
        <v>1</v>
      </c>
      <c r="D541" s="215">
        <f>D525</f>
        <v>180000</v>
      </c>
      <c r="E541" s="215">
        <f>C541*D541</f>
        <v>180000</v>
      </c>
      <c r="F541" s="260"/>
      <c r="I541" s="30"/>
      <c r="J541" s="30"/>
    </row>
    <row r="542" spans="1:10" hidden="1" x14ac:dyDescent="0.2">
      <c r="A542" s="12" t="s">
        <v>223</v>
      </c>
      <c r="B542" s="183" t="s">
        <v>2</v>
      </c>
      <c r="C542" s="183">
        <v>6</v>
      </c>
      <c r="D542" s="215"/>
      <c r="E542" s="215"/>
      <c r="F542" s="260"/>
      <c r="I542" s="30"/>
      <c r="J542" s="30"/>
    </row>
    <row r="543" spans="1:10" hidden="1" x14ac:dyDescent="0.2">
      <c r="A543" s="12" t="s">
        <v>221</v>
      </c>
      <c r="B543" s="183" t="s">
        <v>33</v>
      </c>
      <c r="C543" s="270">
        <f>IFERROR(IF(C527&lt;=C526,E525-(C528/(100*C526)*C527)*E525,E525-E528),0)</f>
        <v>119865.60000000001</v>
      </c>
      <c r="D543" s="215"/>
      <c r="E543" s="215"/>
      <c r="F543" s="260"/>
      <c r="I543" s="30"/>
      <c r="J543" s="30"/>
    </row>
    <row r="544" spans="1:10" hidden="1" x14ac:dyDescent="0.2">
      <c r="A544" s="12" t="s">
        <v>119</v>
      </c>
      <c r="B544" s="183" t="s">
        <v>33</v>
      </c>
      <c r="C544" s="215">
        <f>IFERROR(IF(C527&gt;=C526,C543,((((C543)-(E525-E528))*(((C526-C527)+1)/(2*(C526-C527))))+(E525-E528))),0)</f>
        <v>109843.20000000001</v>
      </c>
      <c r="D544" s="215"/>
      <c r="E544" s="215"/>
      <c r="F544" s="260"/>
      <c r="I544" s="30"/>
      <c r="J544" s="30"/>
    </row>
    <row r="545" spans="1:10" ht="13.5" hidden="1" thickBot="1" x14ac:dyDescent="0.25">
      <c r="A545" s="146" t="s">
        <v>120</v>
      </c>
      <c r="B545" s="191" t="s">
        <v>33</v>
      </c>
      <c r="C545" s="191"/>
      <c r="D545" s="221">
        <f>C542*C544/12/100</f>
        <v>549.21600000000001</v>
      </c>
      <c r="E545" s="221">
        <f>D545</f>
        <v>549.21600000000001</v>
      </c>
      <c r="F545" s="260"/>
      <c r="I545" s="30"/>
      <c r="J545" s="30"/>
    </row>
    <row r="546" spans="1:10" ht="13.5" hidden="1" thickTop="1" x14ac:dyDescent="0.2">
      <c r="A546" s="11" t="s">
        <v>115</v>
      </c>
      <c r="B546" s="182" t="s">
        <v>10</v>
      </c>
      <c r="C546" s="182">
        <f>C530</f>
        <v>1</v>
      </c>
      <c r="D546" s="214">
        <f>D530</f>
        <v>30000</v>
      </c>
      <c r="E546" s="214">
        <f>C546*D546</f>
        <v>30000</v>
      </c>
      <c r="F546" s="260"/>
      <c r="I546" s="30"/>
      <c r="J546" s="30"/>
    </row>
    <row r="547" spans="1:10" hidden="1" x14ac:dyDescent="0.2">
      <c r="A547" s="12" t="s">
        <v>223</v>
      </c>
      <c r="B547" s="183" t="s">
        <v>2</v>
      </c>
      <c r="C547" s="183">
        <f>C542</f>
        <v>6</v>
      </c>
      <c r="D547" s="215"/>
      <c r="E547" s="215"/>
      <c r="F547" s="260"/>
      <c r="I547" s="30"/>
      <c r="J547" s="30"/>
    </row>
    <row r="548" spans="1:10" hidden="1" x14ac:dyDescent="0.2">
      <c r="A548" s="12" t="s">
        <v>222</v>
      </c>
      <c r="B548" s="183" t="s">
        <v>33</v>
      </c>
      <c r="C548" s="270">
        <f>IFERROR(IF(C532&lt;=C531,E530-(C533/(100*C531)*C532)*E530,E530-E533),0)</f>
        <v>19977.600000000002</v>
      </c>
      <c r="D548" s="215"/>
      <c r="E548" s="215"/>
      <c r="F548" s="260"/>
      <c r="I548" s="30"/>
      <c r="J548" s="30"/>
    </row>
    <row r="549" spans="1:10" hidden="1" x14ac:dyDescent="0.2">
      <c r="A549" s="12" t="s">
        <v>121</v>
      </c>
      <c r="B549" s="183" t="s">
        <v>33</v>
      </c>
      <c r="C549" s="215">
        <f>IFERROR(IF(C532&gt;=C531,C548,((((C548)-(E530-E533))*(((C531-C532)+1)/(2*(C531-C532))))+(E530-E533))),0)</f>
        <v>18307.200000000004</v>
      </c>
      <c r="D549" s="215"/>
      <c r="E549" s="215"/>
      <c r="F549" s="260"/>
      <c r="I549" s="30"/>
      <c r="J549" s="30"/>
    </row>
    <row r="550" spans="1:10" hidden="1" x14ac:dyDescent="0.2">
      <c r="A550" s="31" t="s">
        <v>118</v>
      </c>
      <c r="B550" s="192" t="s">
        <v>33</v>
      </c>
      <c r="C550" s="192"/>
      <c r="D550" s="222">
        <f>C547*C549/12/100</f>
        <v>91.536000000000016</v>
      </c>
      <c r="E550" s="222">
        <f>D550</f>
        <v>91.536000000000016</v>
      </c>
      <c r="F550" s="260"/>
      <c r="I550" s="30"/>
      <c r="J550" s="30"/>
    </row>
    <row r="551" spans="1:10" hidden="1" x14ac:dyDescent="0.2">
      <c r="A551" s="36" t="s">
        <v>274</v>
      </c>
      <c r="B551" s="184"/>
      <c r="C551" s="184"/>
      <c r="D551" s="216"/>
      <c r="E551" s="242">
        <f>E545+E550</f>
        <v>640.75200000000007</v>
      </c>
      <c r="F551" s="260"/>
      <c r="I551" s="30"/>
      <c r="J551" s="30"/>
    </row>
    <row r="552" spans="1:10" ht="13.5" hidden="1" thickBot="1" x14ac:dyDescent="0.25">
      <c r="A552" s="31" t="s">
        <v>275</v>
      </c>
      <c r="B552" s="192" t="s">
        <v>10</v>
      </c>
      <c r="C552" s="183"/>
      <c r="D552" s="222">
        <f>E551</f>
        <v>640.75200000000007</v>
      </c>
      <c r="E552" s="242">
        <f>C552*D552</f>
        <v>0</v>
      </c>
      <c r="F552" s="260"/>
      <c r="I552" s="30"/>
      <c r="J552" s="30"/>
    </row>
    <row r="553" spans="1:10" ht="13.5" hidden="1" thickBot="1" x14ac:dyDescent="0.25">
      <c r="C553" s="271"/>
      <c r="D553" s="217" t="s">
        <v>201</v>
      </c>
      <c r="E553" s="243">
        <v>1</v>
      </c>
      <c r="F553" s="259">
        <f>E552*E553</f>
        <v>0</v>
      </c>
      <c r="I553" s="30"/>
      <c r="J553" s="30"/>
    </row>
    <row r="554" spans="1:10" hidden="1" x14ac:dyDescent="0.2">
      <c r="I554" s="30"/>
      <c r="J554" s="30"/>
    </row>
    <row r="555" spans="1:10" ht="13.5" hidden="1" thickBot="1" x14ac:dyDescent="0.25">
      <c r="A555" s="5" t="s">
        <v>331</v>
      </c>
      <c r="I555" s="30"/>
      <c r="J555" s="30"/>
    </row>
    <row r="556" spans="1:10" ht="13.5" hidden="1" thickBot="1" x14ac:dyDescent="0.25">
      <c r="A556" s="23" t="s">
        <v>64</v>
      </c>
      <c r="B556" s="181" t="s">
        <v>65</v>
      </c>
      <c r="C556" s="181" t="s">
        <v>40</v>
      </c>
      <c r="D556" s="213" t="s">
        <v>250</v>
      </c>
      <c r="E556" s="213" t="s">
        <v>66</v>
      </c>
      <c r="F556" s="253" t="s">
        <v>67</v>
      </c>
      <c r="I556" s="30"/>
      <c r="J556" s="30"/>
    </row>
    <row r="557" spans="1:10" hidden="1" x14ac:dyDescent="0.2">
      <c r="A557" s="11" t="s">
        <v>12</v>
      </c>
      <c r="B557" s="182" t="s">
        <v>10</v>
      </c>
      <c r="C557" s="214"/>
      <c r="D557" s="214">
        <f>0.01*($E$302)</f>
        <v>5200</v>
      </c>
      <c r="E557" s="214">
        <f>C557*D557</f>
        <v>0</v>
      </c>
      <c r="I557" s="30"/>
      <c r="J557" s="30"/>
    </row>
    <row r="558" spans="1:10" hidden="1" x14ac:dyDescent="0.2">
      <c r="A558" s="12" t="s">
        <v>200</v>
      </c>
      <c r="B558" s="183" t="s">
        <v>10</v>
      </c>
      <c r="C558" s="214"/>
      <c r="D558" s="215">
        <v>150</v>
      </c>
      <c r="E558" s="215">
        <f>C558*D558</f>
        <v>0</v>
      </c>
      <c r="I558" s="30"/>
      <c r="J558" s="30"/>
    </row>
    <row r="559" spans="1:10" hidden="1" x14ac:dyDescent="0.2">
      <c r="A559" s="12" t="s">
        <v>13</v>
      </c>
      <c r="B559" s="183" t="s">
        <v>10</v>
      </c>
      <c r="C559" s="214"/>
      <c r="D559" s="215">
        <v>2200</v>
      </c>
      <c r="E559" s="215">
        <f>C559*D559</f>
        <v>0</v>
      </c>
      <c r="F559" s="256"/>
      <c r="I559" s="30"/>
      <c r="J559" s="30"/>
    </row>
    <row r="560" spans="1:10" ht="13.5" hidden="1" thickBot="1" x14ac:dyDescent="0.25">
      <c r="A560" s="31" t="s">
        <v>14</v>
      </c>
      <c r="B560" s="192" t="s">
        <v>8</v>
      </c>
      <c r="C560" s="192">
        <v>12</v>
      </c>
      <c r="D560" s="222">
        <f>SUM(E557:E559)</f>
        <v>0</v>
      </c>
      <c r="E560" s="222">
        <f>D560/C560</f>
        <v>0</v>
      </c>
      <c r="I560" s="30"/>
      <c r="J560" s="30"/>
    </row>
    <row r="561" spans="1:10" ht="13.5" hidden="1" thickBot="1" x14ac:dyDescent="0.25">
      <c r="D561" s="217" t="s">
        <v>201</v>
      </c>
      <c r="E561" s="243">
        <v>1</v>
      </c>
      <c r="F561" s="254">
        <f>E560*E561</f>
        <v>0</v>
      </c>
      <c r="I561" s="30"/>
      <c r="J561" s="30"/>
    </row>
    <row r="562" spans="1:10" hidden="1" x14ac:dyDescent="0.2">
      <c r="I562" s="30"/>
      <c r="J562" s="30"/>
    </row>
    <row r="563" spans="1:10" hidden="1" x14ac:dyDescent="0.2">
      <c r="A563" s="5" t="s">
        <v>332</v>
      </c>
      <c r="B563" s="195"/>
      <c r="I563" s="30"/>
      <c r="J563" s="30"/>
    </row>
    <row r="564" spans="1:10" hidden="1" x14ac:dyDescent="0.2">
      <c r="B564" s="195"/>
      <c r="I564" s="30"/>
      <c r="J564" s="30"/>
    </row>
    <row r="565" spans="1:10" hidden="1" x14ac:dyDescent="0.2">
      <c r="A565" s="31" t="s">
        <v>123</v>
      </c>
      <c r="B565" s="279"/>
      <c r="I565" s="30"/>
      <c r="J565" s="30"/>
    </row>
    <row r="566" spans="1:10" ht="13.5" hidden="1" thickBot="1" x14ac:dyDescent="0.25">
      <c r="B566" s="195"/>
      <c r="I566" s="30"/>
      <c r="J566" s="30"/>
    </row>
    <row r="567" spans="1:10" ht="13.5" hidden="1" thickBot="1" x14ac:dyDescent="0.25">
      <c r="A567" s="23" t="s">
        <v>64</v>
      </c>
      <c r="B567" s="181" t="s">
        <v>65</v>
      </c>
      <c r="C567" s="181" t="s">
        <v>273</v>
      </c>
      <c r="D567" s="213" t="s">
        <v>250</v>
      </c>
      <c r="E567" s="213" t="s">
        <v>66</v>
      </c>
      <c r="F567" s="253" t="s">
        <v>67</v>
      </c>
      <c r="I567" s="30"/>
      <c r="J567" s="30"/>
    </row>
    <row r="568" spans="1:10" hidden="1" x14ac:dyDescent="0.2">
      <c r="A568" s="11" t="s">
        <v>15</v>
      </c>
      <c r="B568" s="182" t="s">
        <v>16</v>
      </c>
      <c r="C568" s="272">
        <v>3</v>
      </c>
      <c r="D568" s="223">
        <v>3.75</v>
      </c>
      <c r="E568" s="214"/>
      <c r="I568" s="30"/>
      <c r="J568" s="30"/>
    </row>
    <row r="569" spans="1:10" hidden="1" x14ac:dyDescent="0.2">
      <c r="A569" s="12" t="s">
        <v>17</v>
      </c>
      <c r="B569" s="183" t="s">
        <v>18</v>
      </c>
      <c r="C569" s="266">
        <f>B565</f>
        <v>0</v>
      </c>
      <c r="D569" s="223">
        <f>IFERROR(+D568/C568,"-")</f>
        <v>1.25</v>
      </c>
      <c r="E569" s="215">
        <f>IFERROR(C569*D569,"-")</f>
        <v>0</v>
      </c>
      <c r="I569" s="30"/>
      <c r="J569" s="30"/>
    </row>
    <row r="570" spans="1:10" hidden="1" x14ac:dyDescent="0.2">
      <c r="A570" s="12" t="s">
        <v>251</v>
      </c>
      <c r="B570" s="183" t="s">
        <v>19</v>
      </c>
      <c r="C570" s="273">
        <v>6</v>
      </c>
      <c r="D570" s="215">
        <v>13</v>
      </c>
      <c r="E570" s="215"/>
      <c r="I570" s="30"/>
      <c r="J570" s="30"/>
    </row>
    <row r="571" spans="1:10" hidden="1" x14ac:dyDescent="0.2">
      <c r="A571" s="12" t="s">
        <v>20</v>
      </c>
      <c r="B571" s="183" t="s">
        <v>18</v>
      </c>
      <c r="C571" s="266">
        <f>C569</f>
        <v>0</v>
      </c>
      <c r="D571" s="224">
        <f>+C570*D570/1000</f>
        <v>7.8E-2</v>
      </c>
      <c r="E571" s="215">
        <f>C571*D571</f>
        <v>0</v>
      </c>
      <c r="I571" s="30"/>
      <c r="J571" s="30"/>
    </row>
    <row r="572" spans="1:10" hidden="1" x14ac:dyDescent="0.2">
      <c r="A572" s="12" t="s">
        <v>252</v>
      </c>
      <c r="B572" s="183" t="s">
        <v>19</v>
      </c>
      <c r="C572" s="273">
        <v>0.85</v>
      </c>
      <c r="D572" s="215">
        <v>15.8</v>
      </c>
      <c r="E572" s="215"/>
      <c r="I572" s="30"/>
      <c r="J572" s="30"/>
    </row>
    <row r="573" spans="1:10" hidden="1" x14ac:dyDescent="0.2">
      <c r="A573" s="12" t="s">
        <v>21</v>
      </c>
      <c r="B573" s="183" t="s">
        <v>18</v>
      </c>
      <c r="C573" s="266">
        <f>C569</f>
        <v>0</v>
      </c>
      <c r="D573" s="224">
        <f>+C572*D572/1000</f>
        <v>1.3429999999999999E-2</v>
      </c>
      <c r="E573" s="215">
        <f>C573*D573</f>
        <v>0</v>
      </c>
      <c r="I573" s="30"/>
      <c r="J573" s="30"/>
    </row>
    <row r="574" spans="1:10" hidden="1" x14ac:dyDescent="0.2">
      <c r="A574" s="12" t="s">
        <v>253</v>
      </c>
      <c r="B574" s="183" t="s">
        <v>19</v>
      </c>
      <c r="C574" s="273">
        <v>16</v>
      </c>
      <c r="D574" s="215">
        <v>13.25</v>
      </c>
      <c r="E574" s="215"/>
      <c r="I574" s="30"/>
      <c r="J574" s="30"/>
    </row>
    <row r="575" spans="1:10" hidden="1" x14ac:dyDescent="0.2">
      <c r="A575" s="12" t="s">
        <v>22</v>
      </c>
      <c r="B575" s="183" t="s">
        <v>18</v>
      </c>
      <c r="C575" s="266">
        <f>C569</f>
        <v>0</v>
      </c>
      <c r="D575" s="224">
        <f>+C574*D574/1000</f>
        <v>0.21199999999999999</v>
      </c>
      <c r="E575" s="215">
        <f>C575*D575</f>
        <v>0</v>
      </c>
      <c r="I575" s="30"/>
      <c r="J575" s="30"/>
    </row>
    <row r="576" spans="1:10" hidden="1" x14ac:dyDescent="0.2">
      <c r="A576" s="12" t="s">
        <v>23</v>
      </c>
      <c r="B576" s="183" t="s">
        <v>24</v>
      </c>
      <c r="C576" s="273">
        <v>2</v>
      </c>
      <c r="D576" s="215">
        <v>5.4</v>
      </c>
      <c r="E576" s="215"/>
      <c r="I576" s="30"/>
      <c r="J576" s="30"/>
    </row>
    <row r="577" spans="1:10" hidden="1" x14ac:dyDescent="0.2">
      <c r="A577" s="12" t="s">
        <v>25</v>
      </c>
      <c r="B577" s="183" t="s">
        <v>18</v>
      </c>
      <c r="C577" s="266">
        <f>C569</f>
        <v>0</v>
      </c>
      <c r="D577" s="224">
        <f>+C576*D576/1000</f>
        <v>1.0800000000000001E-2</v>
      </c>
      <c r="E577" s="215">
        <f>C577*D577</f>
        <v>0</v>
      </c>
      <c r="I577" s="30"/>
      <c r="J577" s="30"/>
    </row>
    <row r="578" spans="1:10" ht="13.5" hidden="1" thickBot="1" x14ac:dyDescent="0.25">
      <c r="A578" s="31" t="s">
        <v>272</v>
      </c>
      <c r="B578" s="192" t="s">
        <v>124</v>
      </c>
      <c r="C578" s="274"/>
      <c r="D578" s="225">
        <f>IFERROR(D569+D571+D573+D575+D577,0)</f>
        <v>1.56423</v>
      </c>
      <c r="E578" s="215"/>
      <c r="I578" s="30"/>
      <c r="J578" s="30"/>
    </row>
    <row r="579" spans="1:10" ht="13.5" hidden="1" thickBot="1" x14ac:dyDescent="0.25">
      <c r="F579" s="259">
        <f>SUM(E568:E577)</f>
        <v>0</v>
      </c>
      <c r="I579" s="30"/>
      <c r="J579" s="30"/>
    </row>
    <row r="580" spans="1:10" hidden="1" x14ac:dyDescent="0.2">
      <c r="I580" s="30"/>
      <c r="J580" s="30"/>
    </row>
    <row r="581" spans="1:10" ht="13.5" hidden="1" thickBot="1" x14ac:dyDescent="0.25">
      <c r="A581" s="5" t="s">
        <v>352</v>
      </c>
      <c r="I581" s="30"/>
      <c r="J581" s="30"/>
    </row>
    <row r="582" spans="1:10" ht="13.5" hidden="1" thickBot="1" x14ac:dyDescent="0.25">
      <c r="A582" s="23" t="s">
        <v>64</v>
      </c>
      <c r="B582" s="181" t="s">
        <v>65</v>
      </c>
      <c r="C582" s="181" t="s">
        <v>40</v>
      </c>
      <c r="D582" s="213" t="s">
        <v>250</v>
      </c>
      <c r="E582" s="213" t="s">
        <v>66</v>
      </c>
      <c r="F582" s="253" t="s">
        <v>67</v>
      </c>
      <c r="I582" s="30"/>
      <c r="J582" s="30"/>
    </row>
    <row r="583" spans="1:10" ht="13.5" hidden="1" thickBot="1" x14ac:dyDescent="0.25">
      <c r="A583" s="11" t="s">
        <v>122</v>
      </c>
      <c r="B583" s="182" t="s">
        <v>124</v>
      </c>
      <c r="C583" s="266">
        <f>B565</f>
        <v>0</v>
      </c>
      <c r="D583" s="214">
        <v>0.84</v>
      </c>
      <c r="E583" s="214">
        <f>C583*D583</f>
        <v>0</v>
      </c>
      <c r="I583" s="30"/>
      <c r="J583" s="30"/>
    </row>
    <row r="584" spans="1:10" ht="13.5" hidden="1" thickBot="1" x14ac:dyDescent="0.25">
      <c r="F584" s="259">
        <f>E583</f>
        <v>0</v>
      </c>
      <c r="I584" s="30"/>
      <c r="J584" s="30"/>
    </row>
    <row r="585" spans="1:10" hidden="1" x14ac:dyDescent="0.2">
      <c r="I585" s="30"/>
      <c r="J585" s="30"/>
    </row>
    <row r="586" spans="1:10" ht="13.5" hidden="1" thickBot="1" x14ac:dyDescent="0.25">
      <c r="A586" s="5" t="s">
        <v>334</v>
      </c>
      <c r="I586" s="30"/>
      <c r="J586" s="30"/>
    </row>
    <row r="587" spans="1:10" ht="13.5" hidden="1" thickBot="1" x14ac:dyDescent="0.25">
      <c r="A587" s="23" t="s">
        <v>64</v>
      </c>
      <c r="B587" s="181" t="s">
        <v>65</v>
      </c>
      <c r="C587" s="181" t="s">
        <v>40</v>
      </c>
      <c r="D587" s="213" t="s">
        <v>250</v>
      </c>
      <c r="E587" s="213" t="s">
        <v>66</v>
      </c>
      <c r="F587" s="253" t="s">
        <v>67</v>
      </c>
      <c r="I587" s="30"/>
      <c r="J587" s="30"/>
    </row>
    <row r="588" spans="1:10" hidden="1" x14ac:dyDescent="0.2">
      <c r="A588" s="11" t="s">
        <v>96</v>
      </c>
      <c r="B588" s="182" t="s">
        <v>10</v>
      </c>
      <c r="C588" s="182">
        <v>6</v>
      </c>
      <c r="D588" s="214">
        <v>1430</v>
      </c>
      <c r="E588" s="214">
        <f>C588*D588</f>
        <v>8580</v>
      </c>
      <c r="I588" s="30"/>
      <c r="J588" s="30"/>
    </row>
    <row r="589" spans="1:10" hidden="1" x14ac:dyDescent="0.2">
      <c r="A589" s="11" t="s">
        <v>125</v>
      </c>
      <c r="B589" s="182" t="s">
        <v>10</v>
      </c>
      <c r="C589" s="182">
        <v>2</v>
      </c>
      <c r="D589" s="214"/>
      <c r="E589" s="214"/>
      <c r="I589" s="30"/>
      <c r="J589" s="30"/>
    </row>
    <row r="590" spans="1:10" hidden="1" x14ac:dyDescent="0.2">
      <c r="A590" s="11" t="s">
        <v>71</v>
      </c>
      <c r="B590" s="182" t="s">
        <v>10</v>
      </c>
      <c r="C590" s="214">
        <f>C588*C589</f>
        <v>12</v>
      </c>
      <c r="D590" s="214">
        <v>420</v>
      </c>
      <c r="E590" s="214">
        <f>C590*D590</f>
        <v>5040</v>
      </c>
      <c r="I590" s="30"/>
      <c r="J590" s="30"/>
    </row>
    <row r="591" spans="1:10" hidden="1" x14ac:dyDescent="0.2">
      <c r="A591" s="12" t="s">
        <v>97</v>
      </c>
      <c r="B591" s="183" t="s">
        <v>26</v>
      </c>
      <c r="C591" s="275">
        <v>60000</v>
      </c>
      <c r="D591" s="215">
        <f>E588+E590</f>
        <v>13620</v>
      </c>
      <c r="E591" s="215">
        <f>IFERROR(D591/C591,"-")</f>
        <v>0.22700000000000001</v>
      </c>
      <c r="I591" s="30"/>
      <c r="J591" s="30"/>
    </row>
    <row r="592" spans="1:10" ht="13.5" hidden="1" thickBot="1" x14ac:dyDescent="0.25">
      <c r="A592" s="12" t="s">
        <v>55</v>
      </c>
      <c r="B592" s="183" t="s">
        <v>18</v>
      </c>
      <c r="C592" s="266">
        <f>B565</f>
        <v>0</v>
      </c>
      <c r="D592" s="215">
        <f>E591</f>
        <v>0.22700000000000001</v>
      </c>
      <c r="E592" s="215">
        <f>IFERROR(C592*D592,0)</f>
        <v>0</v>
      </c>
      <c r="I592" s="30"/>
      <c r="J592" s="30"/>
    </row>
    <row r="593" spans="1:10" ht="13.5" hidden="1" thickBot="1" x14ac:dyDescent="0.25">
      <c r="F593" s="259">
        <f>E592</f>
        <v>0</v>
      </c>
      <c r="I593" s="30"/>
      <c r="J593" s="30"/>
    </row>
    <row r="594" spans="1:10" ht="13.5" hidden="1" thickBot="1" x14ac:dyDescent="0.25">
      <c r="F594" s="256"/>
      <c r="I594" s="30"/>
      <c r="J594" s="30"/>
    </row>
    <row r="595" spans="1:10" ht="11.25" hidden="1" customHeight="1" thickBot="1" x14ac:dyDescent="0.25">
      <c r="G595" s="7"/>
    </row>
    <row r="596" spans="1:10" ht="13.5" thickBot="1" x14ac:dyDescent="0.25">
      <c r="A596" s="13" t="s">
        <v>237</v>
      </c>
      <c r="B596" s="187"/>
      <c r="C596" s="187"/>
      <c r="D596" s="209"/>
      <c r="E596" s="244"/>
      <c r="F596" s="259">
        <f>+SUM(F302:F595)</f>
        <v>36559.075504444445</v>
      </c>
      <c r="G596" s="7"/>
    </row>
    <row r="597" spans="1:10" ht="11.25" customHeight="1" x14ac:dyDescent="0.2">
      <c r="G597" s="7"/>
    </row>
    <row r="598" spans="1:10" x14ac:dyDescent="0.2">
      <c r="A598" s="9" t="s">
        <v>75</v>
      </c>
      <c r="B598" s="197"/>
      <c r="C598" s="197"/>
      <c r="D598" s="226"/>
      <c r="E598" s="226"/>
      <c r="F598" s="256"/>
      <c r="G598" s="7"/>
    </row>
    <row r="599" spans="1:10" ht="11.25" customHeight="1" thickBot="1" x14ac:dyDescent="0.25">
      <c r="G599" s="7"/>
    </row>
    <row r="600" spans="1:10" ht="13.5" thickBot="1" x14ac:dyDescent="0.25">
      <c r="A600" s="23" t="s">
        <v>64</v>
      </c>
      <c r="B600" s="181" t="s">
        <v>65</v>
      </c>
      <c r="C600" s="181" t="s">
        <v>40</v>
      </c>
      <c r="D600" s="213" t="s">
        <v>250</v>
      </c>
      <c r="E600" s="213" t="s">
        <v>66</v>
      </c>
      <c r="F600" s="253" t="s">
        <v>67</v>
      </c>
      <c r="G600" s="7"/>
    </row>
    <row r="601" spans="1:10" x14ac:dyDescent="0.2">
      <c r="A601" s="12" t="s">
        <v>72</v>
      </c>
      <c r="B601" s="183" t="s">
        <v>10</v>
      </c>
      <c r="C601" s="269">
        <v>0.16666666666666666</v>
      </c>
      <c r="D601" s="214">
        <v>69</v>
      </c>
      <c r="E601" s="215">
        <f>C601*D601</f>
        <v>11.5</v>
      </c>
      <c r="F601" s="261"/>
      <c r="G601" s="7"/>
    </row>
    <row r="602" spans="1:10" x14ac:dyDescent="0.2">
      <c r="A602" s="12" t="s">
        <v>27</v>
      </c>
      <c r="B602" s="183" t="s">
        <v>10</v>
      </c>
      <c r="C602" s="269">
        <v>1</v>
      </c>
      <c r="D602" s="214">
        <v>42</v>
      </c>
      <c r="E602" s="215">
        <f>C602*D602</f>
        <v>42</v>
      </c>
      <c r="F602" s="261"/>
      <c r="G602" s="7"/>
    </row>
    <row r="603" spans="1:10" ht="13.5" thickBot="1" x14ac:dyDescent="0.25">
      <c r="A603" s="12" t="s">
        <v>28</v>
      </c>
      <c r="B603" s="183" t="s">
        <v>10</v>
      </c>
      <c r="C603" s="269">
        <v>1</v>
      </c>
      <c r="D603" s="214">
        <v>28</v>
      </c>
      <c r="E603" s="215">
        <f>C603*D603</f>
        <v>28</v>
      </c>
      <c r="F603" s="261"/>
      <c r="G603" s="7"/>
    </row>
    <row r="604" spans="1:10" hidden="1" x14ac:dyDescent="0.2">
      <c r="A604" s="12" t="s">
        <v>57</v>
      </c>
      <c r="B604" s="183" t="s">
        <v>58</v>
      </c>
      <c r="C604" s="269"/>
      <c r="D604" s="214">
        <v>400</v>
      </c>
      <c r="E604" s="215">
        <f>C604*D604</f>
        <v>0</v>
      </c>
      <c r="F604" s="261"/>
      <c r="G604" s="7"/>
    </row>
    <row r="605" spans="1:10" ht="13.5" hidden="1" thickBot="1" x14ac:dyDescent="0.25">
      <c r="A605" s="12" t="s">
        <v>60</v>
      </c>
      <c r="B605" s="183" t="s">
        <v>58</v>
      </c>
      <c r="C605" s="269"/>
      <c r="D605" s="214">
        <v>50</v>
      </c>
      <c r="E605" s="215">
        <f>C605*D605</f>
        <v>0</v>
      </c>
      <c r="F605" s="261"/>
      <c r="G605" s="7"/>
    </row>
    <row r="606" spans="1:10" ht="13.5" thickBot="1" x14ac:dyDescent="0.25">
      <c r="A606" s="9"/>
      <c r="B606" s="197"/>
      <c r="C606" s="197"/>
      <c r="D606" s="197"/>
      <c r="E606" s="226"/>
      <c r="F606" s="259">
        <f>SUM(E601:E605)</f>
        <v>81.5</v>
      </c>
      <c r="G606" s="7"/>
    </row>
    <row r="607" spans="1:10" ht="11.25" customHeight="1" thickBot="1" x14ac:dyDescent="0.25">
      <c r="G607" s="7"/>
    </row>
    <row r="608" spans="1:10" ht="13.5" thickBot="1" x14ac:dyDescent="0.25">
      <c r="A608" s="13" t="s">
        <v>238</v>
      </c>
      <c r="B608" s="187"/>
      <c r="C608" s="187"/>
      <c r="D608" s="209"/>
      <c r="E608" s="244"/>
      <c r="F608" s="259">
        <f>+F606</f>
        <v>81.5</v>
      </c>
      <c r="G608" s="7"/>
    </row>
    <row r="609" spans="1:7" ht="11.25" customHeight="1" x14ac:dyDescent="0.2">
      <c r="G609" s="7"/>
    </row>
    <row r="610" spans="1:7" x14ac:dyDescent="0.2">
      <c r="A610" s="9" t="s">
        <v>76</v>
      </c>
      <c r="B610" s="197"/>
      <c r="C610" s="197"/>
      <c r="D610" s="226"/>
      <c r="E610" s="226"/>
      <c r="F610" s="256"/>
    </row>
    <row r="611" spans="1:7" ht="11.25" customHeight="1" thickBot="1" x14ac:dyDescent="0.25"/>
    <row r="612" spans="1:7" ht="13.5" thickBot="1" x14ac:dyDescent="0.25">
      <c r="A612" s="23" t="s">
        <v>64</v>
      </c>
      <c r="B612" s="181" t="s">
        <v>65</v>
      </c>
      <c r="C612" s="181" t="s">
        <v>40</v>
      </c>
      <c r="D612" s="213" t="s">
        <v>250</v>
      </c>
      <c r="E612" s="213" t="s">
        <v>66</v>
      </c>
      <c r="F612" s="253" t="s">
        <v>67</v>
      </c>
    </row>
    <row r="613" spans="1:7" hidden="1" x14ac:dyDescent="0.2">
      <c r="A613" s="12" t="s">
        <v>235</v>
      </c>
      <c r="B613" s="198" t="s">
        <v>58</v>
      </c>
      <c r="C613" s="265">
        <f>C302</f>
        <v>1</v>
      </c>
      <c r="D613" s="215"/>
      <c r="E613" s="215">
        <f>+D613*C613</f>
        <v>0</v>
      </c>
      <c r="F613" s="261"/>
    </row>
    <row r="614" spans="1:7" hidden="1" x14ac:dyDescent="0.2">
      <c r="A614" s="12" t="s">
        <v>61</v>
      </c>
      <c r="B614" s="198" t="s">
        <v>8</v>
      </c>
      <c r="C614" s="183">
        <v>60</v>
      </c>
      <c r="D614" s="227">
        <f>SUM(E613:E613)</f>
        <v>0</v>
      </c>
      <c r="E614" s="227">
        <f>+D614/C614</f>
        <v>0</v>
      </c>
      <c r="F614" s="261"/>
    </row>
    <row r="615" spans="1:7" x14ac:dyDescent="0.2">
      <c r="A615" s="12" t="s">
        <v>236</v>
      </c>
      <c r="B615" s="183" t="s">
        <v>10</v>
      </c>
      <c r="C615" s="265">
        <f>+C613</f>
        <v>1</v>
      </c>
      <c r="D615" s="215">
        <v>580</v>
      </c>
      <c r="E615" s="215">
        <f>C615*D615</f>
        <v>580</v>
      </c>
      <c r="F615" s="261"/>
    </row>
    <row r="616" spans="1:7" ht="13.5" thickBot="1" x14ac:dyDescent="0.25">
      <c r="A616" s="12" t="s">
        <v>37</v>
      </c>
      <c r="B616" s="198" t="s">
        <v>8</v>
      </c>
      <c r="C616" s="183">
        <v>1</v>
      </c>
      <c r="D616" s="227">
        <f>+E615</f>
        <v>580</v>
      </c>
      <c r="E616" s="227">
        <f>+D616/C616</f>
        <v>580</v>
      </c>
      <c r="F616" s="261"/>
    </row>
    <row r="617" spans="1:7" ht="13.5" thickBot="1" x14ac:dyDescent="0.25">
      <c r="A617" s="10"/>
      <c r="B617" s="199"/>
      <c r="C617" s="199"/>
      <c r="D617" s="217" t="s">
        <v>201</v>
      </c>
      <c r="E617" s="243">
        <f>$B$83</f>
        <v>1</v>
      </c>
      <c r="F617" s="259">
        <f>(E614+E616)*E617</f>
        <v>580</v>
      </c>
    </row>
    <row r="618" spans="1:7" s="20" customFormat="1" ht="11.25" customHeight="1" thickBot="1" x14ac:dyDescent="0.25">
      <c r="A618" s="7"/>
      <c r="B618" s="166"/>
      <c r="C618" s="166"/>
      <c r="D618" s="202"/>
      <c r="E618" s="202"/>
      <c r="F618" s="202"/>
      <c r="G618" s="29"/>
    </row>
    <row r="619" spans="1:7" ht="13.5" thickBot="1" x14ac:dyDescent="0.25">
      <c r="A619" s="13" t="s">
        <v>234</v>
      </c>
      <c r="B619" s="187"/>
      <c r="C619" s="187"/>
      <c r="D619" s="209"/>
      <c r="E619" s="244"/>
      <c r="F619" s="259">
        <f>+F617</f>
        <v>580</v>
      </c>
    </row>
    <row r="620" spans="1:7" ht="13.5" thickBot="1" x14ac:dyDescent="0.25">
      <c r="A620" s="9"/>
      <c r="B620" s="197"/>
      <c r="C620" s="197"/>
      <c r="D620" s="226"/>
      <c r="E620" s="226"/>
      <c r="F620" s="256"/>
    </row>
    <row r="621" spans="1:7" hidden="1" x14ac:dyDescent="0.2">
      <c r="A621" s="9" t="s">
        <v>314</v>
      </c>
      <c r="B621" s="197"/>
      <c r="C621" s="197"/>
      <c r="D621" s="226"/>
      <c r="E621" s="226"/>
      <c r="F621" s="256"/>
    </row>
    <row r="622" spans="1:7" ht="13.5" hidden="1" thickBot="1" x14ac:dyDescent="0.25"/>
    <row r="623" spans="1:7" ht="13.5" hidden="1" thickBot="1" x14ac:dyDescent="0.25">
      <c r="A623" s="23" t="s">
        <v>64</v>
      </c>
      <c r="B623" s="181" t="s">
        <v>65</v>
      </c>
      <c r="C623" s="181" t="s">
        <v>40</v>
      </c>
      <c r="D623" s="213" t="s">
        <v>250</v>
      </c>
      <c r="E623" s="213" t="s">
        <v>66</v>
      </c>
      <c r="F623" s="253" t="s">
        <v>67</v>
      </c>
    </row>
    <row r="624" spans="1:7" hidden="1" x14ac:dyDescent="0.2">
      <c r="A624" s="165" t="s">
        <v>315</v>
      </c>
      <c r="B624" s="198" t="s">
        <v>8</v>
      </c>
      <c r="C624" s="265">
        <v>1</v>
      </c>
      <c r="D624" s="215"/>
      <c r="E624" s="215">
        <f>+D624*C624</f>
        <v>0</v>
      </c>
      <c r="F624" s="261"/>
    </row>
    <row r="625" spans="1:6" hidden="1" x14ac:dyDescent="0.2">
      <c r="A625" s="165" t="s">
        <v>316</v>
      </c>
      <c r="B625" s="198" t="s">
        <v>8</v>
      </c>
      <c r="C625" s="183"/>
      <c r="D625" s="227">
        <v>75</v>
      </c>
      <c r="E625" s="227">
        <f>+D625*C625</f>
        <v>0</v>
      </c>
      <c r="F625" s="261"/>
    </row>
    <row r="626" spans="1:6" ht="13.5" hidden="1" thickBot="1" x14ac:dyDescent="0.25">
      <c r="A626" s="165" t="s">
        <v>317</v>
      </c>
      <c r="B626" s="198" t="s">
        <v>8</v>
      </c>
      <c r="C626" s="183"/>
      <c r="D626" s="227">
        <f>E624+E625</f>
        <v>0</v>
      </c>
      <c r="E626" s="227"/>
      <c r="F626" s="261"/>
    </row>
    <row r="627" spans="1:6" ht="13.5" hidden="1" thickBot="1" x14ac:dyDescent="0.25">
      <c r="A627" s="10"/>
      <c r="B627" s="199"/>
      <c r="C627" s="199"/>
      <c r="D627" s="217" t="s">
        <v>201</v>
      </c>
      <c r="E627" s="243">
        <f>$B$83</f>
        <v>1</v>
      </c>
      <c r="F627" s="259">
        <f>(E624+E625)*E627</f>
        <v>0</v>
      </c>
    </row>
    <row r="628" spans="1:6" ht="13.5" hidden="1" thickBot="1" x14ac:dyDescent="0.25"/>
    <row r="629" spans="1:6" ht="13.5" hidden="1" thickBot="1" x14ac:dyDescent="0.25">
      <c r="A629" s="13" t="s">
        <v>318</v>
      </c>
      <c r="B629" s="187"/>
      <c r="C629" s="187"/>
      <c r="D629" s="209"/>
      <c r="E629" s="244"/>
      <c r="F629" s="259">
        <f>+F627</f>
        <v>0</v>
      </c>
    </row>
    <row r="630" spans="1:6" hidden="1" x14ac:dyDescent="0.2">
      <c r="A630" s="9"/>
      <c r="B630" s="197"/>
      <c r="C630" s="197"/>
      <c r="D630" s="226"/>
      <c r="E630" s="226"/>
      <c r="F630" s="256"/>
    </row>
    <row r="631" spans="1:6" hidden="1" x14ac:dyDescent="0.2">
      <c r="A631" s="9" t="s">
        <v>326</v>
      </c>
      <c r="B631" s="197"/>
      <c r="C631" s="197"/>
      <c r="D631" s="226"/>
      <c r="E631" s="226"/>
      <c r="F631" s="256"/>
    </row>
    <row r="632" spans="1:6" ht="13.5" hidden="1" thickBot="1" x14ac:dyDescent="0.25"/>
    <row r="633" spans="1:6" ht="13.5" hidden="1" thickBot="1" x14ac:dyDescent="0.25">
      <c r="A633" s="23" t="s">
        <v>64</v>
      </c>
      <c r="B633" s="181" t="s">
        <v>65</v>
      </c>
      <c r="C633" s="181" t="s">
        <v>40</v>
      </c>
      <c r="D633" s="213" t="s">
        <v>250</v>
      </c>
      <c r="E633" s="213" t="s">
        <v>66</v>
      </c>
      <c r="F633" s="253" t="s">
        <v>67</v>
      </c>
    </row>
    <row r="634" spans="1:6" hidden="1" x14ac:dyDescent="0.2">
      <c r="A634" s="165" t="s">
        <v>323</v>
      </c>
      <c r="B634" s="198" t="s">
        <v>279</v>
      </c>
      <c r="C634" s="276"/>
      <c r="D634" s="228">
        <v>89.2</v>
      </c>
      <c r="E634" s="228">
        <f>D634*C634</f>
        <v>0</v>
      </c>
      <c r="F634" s="262"/>
    </row>
    <row r="635" spans="1:6" ht="13.5" hidden="1" thickBot="1" x14ac:dyDescent="0.25">
      <c r="A635" s="165" t="s">
        <v>324</v>
      </c>
      <c r="B635" s="198" t="s">
        <v>8</v>
      </c>
      <c r="C635" s="277">
        <v>1</v>
      </c>
      <c r="D635" s="227">
        <f>E634</f>
        <v>0</v>
      </c>
      <c r="E635" s="227">
        <f>E634</f>
        <v>0</v>
      </c>
      <c r="F635" s="262"/>
    </row>
    <row r="636" spans="1:6" ht="13.5" hidden="1" thickBot="1" x14ac:dyDescent="0.25">
      <c r="A636" s="10"/>
      <c r="B636" s="199"/>
      <c r="C636" s="199"/>
      <c r="D636" s="217" t="s">
        <v>201</v>
      </c>
      <c r="E636" s="243">
        <f>$B$83</f>
        <v>1</v>
      </c>
      <c r="F636" s="259">
        <f>E635</f>
        <v>0</v>
      </c>
    </row>
    <row r="637" spans="1:6" ht="13.5" hidden="1" thickBot="1" x14ac:dyDescent="0.25"/>
    <row r="638" spans="1:6" ht="13.5" hidden="1" thickBot="1" x14ac:dyDescent="0.25">
      <c r="A638" s="13" t="s">
        <v>325</v>
      </c>
      <c r="B638" s="187"/>
      <c r="C638" s="187"/>
      <c r="D638" s="209"/>
      <c r="E638" s="244"/>
      <c r="F638" s="259">
        <f>+F636</f>
        <v>0</v>
      </c>
    </row>
    <row r="639" spans="1:6" hidden="1" x14ac:dyDescent="0.2">
      <c r="A639" s="9"/>
      <c r="B639" s="197"/>
      <c r="C639" s="197"/>
      <c r="D639" s="226"/>
      <c r="E639" s="226"/>
      <c r="F639" s="256"/>
    </row>
    <row r="640" spans="1:6" ht="11.25" hidden="1" customHeight="1" thickBot="1" x14ac:dyDescent="0.25"/>
    <row r="641" spans="1:6" ht="17.25" customHeight="1" thickBot="1" x14ac:dyDescent="0.25">
      <c r="A641" s="13" t="s">
        <v>239</v>
      </c>
      <c r="B641" s="189"/>
      <c r="C641" s="189"/>
      <c r="D641" s="220"/>
      <c r="E641" s="245"/>
      <c r="F641" s="257">
        <f>+F258+F294+F596+F608+F619+F638</f>
        <v>94852.342585356571</v>
      </c>
    </row>
    <row r="642" spans="1:6" ht="11.25" customHeight="1" x14ac:dyDescent="0.2"/>
    <row r="643" spans="1:6" x14ac:dyDescent="0.2">
      <c r="A643" s="9" t="s">
        <v>344</v>
      </c>
    </row>
    <row r="644" spans="1:6" ht="11.25" customHeight="1" thickBot="1" x14ac:dyDescent="0.25"/>
    <row r="645" spans="1:6" ht="13.5" thickBot="1" x14ac:dyDescent="0.25">
      <c r="A645" s="23" t="s">
        <v>64</v>
      </c>
      <c r="B645" s="181" t="s">
        <v>65</v>
      </c>
      <c r="C645" s="181" t="s">
        <v>40</v>
      </c>
      <c r="D645" s="213" t="s">
        <v>250</v>
      </c>
      <c r="E645" s="213" t="s">
        <v>66</v>
      </c>
      <c r="F645" s="253" t="s">
        <v>67</v>
      </c>
    </row>
    <row r="646" spans="1:6" ht="13.5" thickBot="1" x14ac:dyDescent="0.25">
      <c r="A646" s="11" t="s">
        <v>36</v>
      </c>
      <c r="B646" s="182" t="s">
        <v>2</v>
      </c>
      <c r="C646" s="215">
        <f>'4.BDI'!C18*100</f>
        <v>25.3</v>
      </c>
      <c r="D646" s="214">
        <f>+F641</f>
        <v>94852.342585356571</v>
      </c>
      <c r="E646" s="214">
        <f>C646*D646/100</f>
        <v>23997.642674095212</v>
      </c>
    </row>
    <row r="647" spans="1:6" ht="13.5" thickBot="1" x14ac:dyDescent="0.25">
      <c r="F647" s="259">
        <f>+E646</f>
        <v>23997.642674095212</v>
      </c>
    </row>
    <row r="648" spans="1:6" ht="11.25" customHeight="1" thickBot="1" x14ac:dyDescent="0.25"/>
    <row r="649" spans="1:6" ht="13.5" thickBot="1" x14ac:dyDescent="0.25">
      <c r="A649" s="13" t="s">
        <v>254</v>
      </c>
      <c r="B649" s="189"/>
      <c r="C649" s="189"/>
      <c r="D649" s="220"/>
      <c r="E649" s="245"/>
      <c r="F649" s="257">
        <f>F647</f>
        <v>23997.642674095212</v>
      </c>
    </row>
    <row r="650" spans="1:6" ht="13.5" thickBot="1" x14ac:dyDescent="0.25">
      <c r="A650" s="9"/>
      <c r="B650" s="197"/>
      <c r="C650" s="197"/>
      <c r="D650" s="226"/>
      <c r="E650" s="226"/>
      <c r="F650" s="256"/>
    </row>
    <row r="651" spans="1:6" ht="11.25" hidden="1" customHeight="1" thickBot="1" x14ac:dyDescent="0.25"/>
    <row r="652" spans="1:6" ht="24.75" customHeight="1" thickBot="1" x14ac:dyDescent="0.25">
      <c r="A652" s="13" t="s">
        <v>240</v>
      </c>
      <c r="B652" s="189"/>
      <c r="C652" s="189"/>
      <c r="D652" s="220"/>
      <c r="E652" s="245"/>
      <c r="F652" s="257">
        <f>F641+F649</f>
        <v>118849.98525945179</v>
      </c>
    </row>
    <row r="653" spans="1:6" ht="12.6" customHeight="1" x14ac:dyDescent="0.2">
      <c r="A653" s="21"/>
      <c r="B653" s="200"/>
      <c r="C653" s="200"/>
      <c r="D653" s="229"/>
      <c r="E653" s="229"/>
      <c r="F653" s="229"/>
    </row>
    <row r="654" spans="1:6" ht="14.25" hidden="1" x14ac:dyDescent="0.2">
      <c r="A654" s="6"/>
      <c r="B654" s="201"/>
      <c r="C654" s="201"/>
      <c r="D654" s="203"/>
      <c r="E654" s="203"/>
    </row>
    <row r="656" spans="1:6" ht="12.6" customHeight="1" x14ac:dyDescent="0.2">
      <c r="A656" s="9"/>
      <c r="B656" s="197"/>
      <c r="C656" s="197"/>
      <c r="D656" s="226"/>
      <c r="E656" s="226"/>
      <c r="F656" s="226"/>
    </row>
    <row r="657" spans="1:7" s="3" customFormat="1" ht="19.5" customHeight="1" x14ac:dyDescent="0.2">
      <c r="A657" s="16"/>
      <c r="B657" s="202"/>
      <c r="C657" s="202"/>
      <c r="D657" s="202"/>
      <c r="E657" s="202"/>
      <c r="F657" s="202"/>
      <c r="G657" s="4"/>
    </row>
    <row r="658" spans="1:7" s="3" customFormat="1" ht="18" customHeight="1" x14ac:dyDescent="0.2">
      <c r="A658" s="14"/>
      <c r="B658" s="203"/>
      <c r="C658" s="203"/>
      <c r="D658" s="203"/>
      <c r="E658" s="203"/>
      <c r="F658" s="203"/>
      <c r="G658" s="4"/>
    </row>
    <row r="659" spans="1:7" s="3" customFormat="1" ht="12.75" customHeight="1" x14ac:dyDescent="0.2">
      <c r="A659" s="14"/>
      <c r="B659" s="203"/>
      <c r="C659" s="203"/>
      <c r="D659" s="203"/>
      <c r="E659" s="203"/>
      <c r="F659" s="203"/>
      <c r="G659" s="4"/>
    </row>
    <row r="660" spans="1:7" ht="14.25" x14ac:dyDescent="0.2">
      <c r="A660" s="6"/>
      <c r="B660" s="201"/>
      <c r="C660" s="201"/>
      <c r="D660" s="203"/>
      <c r="E660" s="203"/>
      <c r="F660" s="203"/>
    </row>
    <row r="661" spans="1:7" ht="14.25" x14ac:dyDescent="0.2">
      <c r="A661" s="6"/>
      <c r="B661" s="201"/>
      <c r="C661" s="201"/>
      <c r="D661" s="203"/>
      <c r="E661" s="203"/>
      <c r="F661" s="203"/>
    </row>
    <row r="689" spans="4:7" ht="9" customHeight="1" x14ac:dyDescent="0.2">
      <c r="D689" s="166"/>
      <c r="E689" s="166"/>
      <c r="F689" s="166"/>
      <c r="G689" s="7"/>
    </row>
  </sheetData>
  <mergeCells count="7">
    <mergeCell ref="A76:D76"/>
    <mergeCell ref="A27:C27"/>
    <mergeCell ref="A8:F8"/>
    <mergeCell ref="A9:F9"/>
    <mergeCell ref="A65:D65"/>
    <mergeCell ref="A11:F11"/>
    <mergeCell ref="A64:E64"/>
  </mergeCells>
  <phoneticPr fontId="9" type="noConversion"/>
  <hyperlinks>
    <hyperlink ref="A316" location="AbaRemun" display="3.1.2. Remuneração do Capital"/>
    <hyperlink ref="A300" location="AbaDeprec" display="3.1.1. Depreciação"/>
    <hyperlink ref="A390" location="AbaRemun" display="3.1.2. Remuneração do Capital"/>
    <hyperlink ref="A374" location="AbaDeprec" display="3.1.1. Depreciação"/>
    <hyperlink ref="A539" location="AbaRemun" display="3.1.2. Remuneração do Capital"/>
    <hyperlink ref="A523" location="AbaDeprec" display="3.1.1. Depreciação"/>
    <hyperlink ref="A464" location="AbaRemun" display="3.1.2. Remuneração do Capital"/>
    <hyperlink ref="A448" location="AbaDeprec" display="3.1.1. Depreciação"/>
  </hyperlinks>
  <pageMargins left="0.9055118110236221" right="0.51181102362204722" top="0.74803149606299213" bottom="0.74803149606299213" header="0.31496062992125984" footer="0.31496062992125984"/>
  <pageSetup paperSize="9" scale="75" fitToHeight="0" orientation="portrait" r:id="rId1"/>
  <headerFooter alignWithMargins="0">
    <oddFooter>&amp;R&amp;P de &amp;N</oddFooter>
  </headerFooter>
  <rowBreaks count="3" manualBreakCount="3">
    <brk id="157" max="5" man="1"/>
    <brk id="316" max="5" man="1"/>
    <brk id="641" max="5" man="1"/>
  </rowBreaks>
  <ignoredErrors>
    <ignoredError sqref="D225" formula="1"/>
  </ignoredError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6"/>
  <sheetViews>
    <sheetView topLeftCell="A19" zoomScaleNormal="100" workbookViewId="0">
      <selection activeCell="F24" sqref="F24"/>
    </sheetView>
  </sheetViews>
  <sheetFormatPr defaultColWidth="9.140625" defaultRowHeight="12.75" x14ac:dyDescent="0.2"/>
  <cols>
    <col min="1" max="1" width="13.5703125" style="1" customWidth="1"/>
    <col min="2" max="2" width="36.7109375" style="1" bestFit="1" customWidth="1"/>
    <col min="3" max="3" width="14.5703125" style="1" customWidth="1"/>
    <col min="4" max="4" width="37.28515625" style="1" customWidth="1"/>
    <col min="5" max="10" width="9.140625" style="1"/>
    <col min="11" max="11" width="11" style="1" bestFit="1" customWidth="1"/>
    <col min="12" max="16384" width="9.140625" style="1"/>
  </cols>
  <sheetData>
    <row r="1" spans="1:6" x14ac:dyDescent="0.2">
      <c r="A1" s="9" t="s">
        <v>209</v>
      </c>
    </row>
    <row r="2" spans="1:6" x14ac:dyDescent="0.2">
      <c r="A2" s="41" t="s">
        <v>261</v>
      </c>
    </row>
    <row r="3" spans="1:6" ht="13.5" thickBot="1" x14ac:dyDescent="0.25"/>
    <row r="4" spans="1:6" ht="18" x14ac:dyDescent="0.2">
      <c r="A4" s="309" t="s">
        <v>243</v>
      </c>
      <c r="B4" s="310"/>
      <c r="C4" s="311"/>
      <c r="D4" s="44"/>
      <c r="E4" s="44"/>
      <c r="F4" s="44"/>
    </row>
    <row r="5" spans="1:6" ht="14.25" x14ac:dyDescent="0.2">
      <c r="A5" s="59" t="s">
        <v>146</v>
      </c>
      <c r="B5" s="60" t="s">
        <v>147</v>
      </c>
      <c r="C5" s="61" t="s">
        <v>148</v>
      </c>
      <c r="D5" s="62"/>
    </row>
    <row r="6" spans="1:6" ht="14.25" x14ac:dyDescent="0.2">
      <c r="A6" s="59" t="s">
        <v>149</v>
      </c>
      <c r="B6" s="60" t="s">
        <v>41</v>
      </c>
      <c r="C6" s="63">
        <v>0.2</v>
      </c>
      <c r="D6" s="62"/>
    </row>
    <row r="7" spans="1:6" ht="14.25" x14ac:dyDescent="0.2">
      <c r="A7" s="59" t="s">
        <v>150</v>
      </c>
      <c r="B7" s="60" t="s">
        <v>151</v>
      </c>
      <c r="C7" s="63">
        <v>1.4999999999999999E-2</v>
      </c>
      <c r="D7" s="62"/>
    </row>
    <row r="8" spans="1:6" ht="14.25" x14ac:dyDescent="0.2">
      <c r="A8" s="59" t="s">
        <v>152</v>
      </c>
      <c r="B8" s="60" t="s">
        <v>153</v>
      </c>
      <c r="C8" s="63">
        <v>0.01</v>
      </c>
      <c r="D8" s="62"/>
    </row>
    <row r="9" spans="1:6" ht="14.25" x14ac:dyDescent="0.2">
      <c r="A9" s="59" t="s">
        <v>154</v>
      </c>
      <c r="B9" s="60" t="s">
        <v>155</v>
      </c>
      <c r="C9" s="63">
        <v>2E-3</v>
      </c>
      <c r="D9" s="62"/>
    </row>
    <row r="10" spans="1:6" ht="14.25" x14ac:dyDescent="0.2">
      <c r="A10" s="59" t="s">
        <v>156</v>
      </c>
      <c r="B10" s="60" t="s">
        <v>157</v>
      </c>
      <c r="C10" s="63">
        <v>6.0000000000000001E-3</v>
      </c>
      <c r="D10" s="62"/>
    </row>
    <row r="11" spans="1:6" ht="14.25" x14ac:dyDescent="0.2">
      <c r="A11" s="59" t="s">
        <v>158</v>
      </c>
      <c r="B11" s="60" t="s">
        <v>159</v>
      </c>
      <c r="C11" s="63">
        <v>2.5000000000000001E-2</v>
      </c>
      <c r="D11" s="62"/>
    </row>
    <row r="12" spans="1:6" ht="14.25" x14ac:dyDescent="0.2">
      <c r="A12" s="59" t="s">
        <v>160</v>
      </c>
      <c r="B12" s="60" t="s">
        <v>161</v>
      </c>
      <c r="C12" s="63">
        <v>0.03</v>
      </c>
      <c r="D12" s="62"/>
    </row>
    <row r="13" spans="1:6" ht="14.25" x14ac:dyDescent="0.2">
      <c r="A13" s="59" t="s">
        <v>162</v>
      </c>
      <c r="B13" s="60" t="s">
        <v>42</v>
      </c>
      <c r="C13" s="63">
        <v>0.08</v>
      </c>
      <c r="D13" s="62"/>
    </row>
    <row r="14" spans="1:6" ht="15" x14ac:dyDescent="0.2">
      <c r="A14" s="59" t="s">
        <v>163</v>
      </c>
      <c r="B14" s="64" t="s">
        <v>164</v>
      </c>
      <c r="C14" s="65">
        <f>SUM(C6:C13)</f>
        <v>0.36800000000000005</v>
      </c>
      <c r="D14" s="62"/>
    </row>
    <row r="15" spans="1:6" ht="15" x14ac:dyDescent="0.2">
      <c r="A15" s="66"/>
      <c r="B15" s="67"/>
      <c r="C15" s="68"/>
      <c r="D15" s="62"/>
    </row>
    <row r="16" spans="1:6" ht="14.25" x14ac:dyDescent="0.2">
      <c r="A16" s="59" t="s">
        <v>165</v>
      </c>
      <c r="B16" s="69" t="s">
        <v>166</v>
      </c>
      <c r="C16" s="63">
        <f>ROUND(IF('3.CAGED'!C39&gt;24,(1-12/'3.CAGED'!C39)*0.1111,0.1111-C25),4)</f>
        <v>4.9000000000000002E-2</v>
      </c>
      <c r="D16" s="62"/>
    </row>
    <row r="17" spans="1:8" ht="14.25" x14ac:dyDescent="0.2">
      <c r="A17" s="59" t="s">
        <v>167</v>
      </c>
      <c r="B17" s="69" t="s">
        <v>168</v>
      </c>
      <c r="C17" s="63">
        <f>ROUND('3.CAGED'!C33/'3.CAGED'!C30,4)</f>
        <v>8.3299999999999999E-2</v>
      </c>
      <c r="D17" s="62"/>
    </row>
    <row r="18" spans="1:8" ht="14.25" x14ac:dyDescent="0.2">
      <c r="A18" s="59" t="s">
        <v>233</v>
      </c>
      <c r="B18" s="69" t="s">
        <v>170</v>
      </c>
      <c r="C18" s="63">
        <v>5.9999999999999995E-4</v>
      </c>
      <c r="D18" s="62"/>
    </row>
    <row r="19" spans="1:8" ht="14.25" x14ac:dyDescent="0.2">
      <c r="A19" s="59" t="s">
        <v>169</v>
      </c>
      <c r="B19" s="69" t="s">
        <v>172</v>
      </c>
      <c r="C19" s="63">
        <v>8.2000000000000007E-3</v>
      </c>
      <c r="D19" s="62"/>
    </row>
    <row r="20" spans="1:8" ht="14.25" x14ac:dyDescent="0.2">
      <c r="A20" s="59" t="s">
        <v>171</v>
      </c>
      <c r="B20" s="69" t="s">
        <v>174</v>
      </c>
      <c r="C20" s="63">
        <v>3.0999999999999999E-3</v>
      </c>
      <c r="D20" s="62"/>
    </row>
    <row r="21" spans="1:8" ht="14.25" x14ac:dyDescent="0.2">
      <c r="A21" s="59" t="s">
        <v>173</v>
      </c>
      <c r="B21" s="69" t="s">
        <v>175</v>
      </c>
      <c r="C21" s="63">
        <v>1.66E-2</v>
      </c>
      <c r="D21" s="62"/>
    </row>
    <row r="22" spans="1:8" ht="15" x14ac:dyDescent="0.2">
      <c r="A22" s="59" t="s">
        <v>176</v>
      </c>
      <c r="B22" s="64" t="s">
        <v>177</v>
      </c>
      <c r="C22" s="65">
        <f>SUM(C16:C21)</f>
        <v>0.1608</v>
      </c>
      <c r="D22" s="70"/>
    </row>
    <row r="23" spans="1:8" ht="15" x14ac:dyDescent="0.2">
      <c r="A23" s="66"/>
      <c r="B23" s="67"/>
      <c r="C23" s="68"/>
      <c r="D23" s="70"/>
    </row>
    <row r="24" spans="1:8" ht="14.25" x14ac:dyDescent="0.2">
      <c r="A24" s="59" t="s">
        <v>178</v>
      </c>
      <c r="B24" s="60" t="s">
        <v>179</v>
      </c>
      <c r="C24" s="63">
        <f>ROUND(('3.CAGED'!C38) *'3.CAGED'!C29/'3.CAGED'!C30,4)</f>
        <v>4.48E-2</v>
      </c>
      <c r="D24" s="62"/>
      <c r="E24" s="71"/>
    </row>
    <row r="25" spans="1:8" ht="14.25" x14ac:dyDescent="0.2">
      <c r="A25" s="59" t="s">
        <v>232</v>
      </c>
      <c r="B25" s="60" t="s">
        <v>181</v>
      </c>
      <c r="C25" s="63">
        <f>ROUND(IF('3.CAGED'!C39&gt;12,12/'3.CAGED'!C39*0.1111,0.1111),4)</f>
        <v>6.2100000000000002E-2</v>
      </c>
      <c r="D25" s="62"/>
      <c r="H25" s="72"/>
    </row>
    <row r="26" spans="1:8" ht="14.25" x14ac:dyDescent="0.2">
      <c r="A26" s="59" t="s">
        <v>180</v>
      </c>
      <c r="B26" s="60" t="s">
        <v>183</v>
      </c>
      <c r="C26" s="63">
        <f>ROUND(('3.CAGED'!C32+'3.CAGED'!C31)/360*C24,4)</f>
        <v>5.0000000000000001E-3</v>
      </c>
      <c r="D26" s="62"/>
    </row>
    <row r="27" spans="1:8" ht="14.25" x14ac:dyDescent="0.2">
      <c r="A27" s="59" t="s">
        <v>182</v>
      </c>
      <c r="B27" s="60" t="s">
        <v>185</v>
      </c>
      <c r="C27" s="63">
        <f>ROUND(('3.CAGED'!C30+'3.CAGED'!C31+'3.CAGED'!C33)/'3.CAGED'!C28*'3.CAGED'!C35*'3.CAGED'!C36*'3.CAGED'!C29/'3.CAGED'!C30,4)</f>
        <v>3.8899999999999997E-2</v>
      </c>
      <c r="D27" s="62"/>
      <c r="G27" s="71"/>
    </row>
    <row r="28" spans="1:8" ht="14.25" x14ac:dyDescent="0.2">
      <c r="A28" s="59" t="s">
        <v>184</v>
      </c>
      <c r="B28" s="60" t="s">
        <v>186</v>
      </c>
      <c r="C28" s="63">
        <f>ROUND(('3.CAGED'!C32/'3.CAGED'!C30)*'3.CAGED'!C29/12,4)</f>
        <v>3.3999999999999998E-3</v>
      </c>
      <c r="D28" s="62"/>
    </row>
    <row r="29" spans="1:8" ht="15" x14ac:dyDescent="0.2">
      <c r="A29" s="59" t="s">
        <v>187</v>
      </c>
      <c r="B29" s="64" t="s">
        <v>188</v>
      </c>
      <c r="C29" s="65">
        <f>SUM(C24:C28)</f>
        <v>0.15419999999999998</v>
      </c>
      <c r="D29" s="70"/>
    </row>
    <row r="30" spans="1:8" ht="15" x14ac:dyDescent="0.2">
      <c r="A30" s="66"/>
      <c r="B30" s="67"/>
      <c r="C30" s="68"/>
      <c r="D30" s="70"/>
    </row>
    <row r="31" spans="1:8" ht="14.25" x14ac:dyDescent="0.2">
      <c r="A31" s="59" t="s">
        <v>189</v>
      </c>
      <c r="B31" s="60" t="s">
        <v>190</v>
      </c>
      <c r="C31" s="63">
        <f>ROUND(C14*C22,4)</f>
        <v>5.9200000000000003E-2</v>
      </c>
      <c r="D31" s="62"/>
    </row>
    <row r="32" spans="1:8" ht="28.5" x14ac:dyDescent="0.2">
      <c r="A32" s="59" t="s">
        <v>191</v>
      </c>
      <c r="B32" s="73" t="s">
        <v>192</v>
      </c>
      <c r="C32" s="63">
        <f>ROUND((C24*C14),4)</f>
        <v>1.6500000000000001E-2</v>
      </c>
      <c r="D32" s="62"/>
    </row>
    <row r="33" spans="1:4" ht="15" x14ac:dyDescent="0.2">
      <c r="A33" s="59" t="s">
        <v>193</v>
      </c>
      <c r="B33" s="64" t="s">
        <v>194</v>
      </c>
      <c r="C33" s="65">
        <f>SUM(C31:C32)</f>
        <v>7.5700000000000003E-2</v>
      </c>
      <c r="D33" s="70"/>
    </row>
    <row r="34" spans="1:4" ht="15.75" thickBot="1" x14ac:dyDescent="0.25">
      <c r="A34" s="74"/>
      <c r="B34" s="75" t="s">
        <v>195</v>
      </c>
      <c r="C34" s="76">
        <f>C33+C29+C22+C14</f>
        <v>0.75870000000000004</v>
      </c>
      <c r="D34" s="70"/>
    </row>
    <row r="35" spans="1:4" ht="15" x14ac:dyDescent="0.2">
      <c r="A35" s="62"/>
      <c r="B35" s="77"/>
      <c r="C35" s="78"/>
      <c r="D35" s="79"/>
    </row>
    <row r="36" spans="1:4" ht="14.25" x14ac:dyDescent="0.2">
      <c r="A36" s="62"/>
      <c r="B36" s="62"/>
      <c r="C36" s="80"/>
      <c r="D36" s="81"/>
    </row>
    <row r="37" spans="1:4" ht="14.25" x14ac:dyDescent="0.2">
      <c r="A37" s="62"/>
      <c r="B37" s="62"/>
      <c r="C37" s="80"/>
      <c r="D37" s="62"/>
    </row>
    <row r="38" spans="1:4" ht="14.25" x14ac:dyDescent="0.2">
      <c r="A38" s="62"/>
      <c r="B38" s="62"/>
      <c r="C38" s="80"/>
      <c r="D38" s="62"/>
    </row>
    <row r="39" spans="1:4" ht="14.25" x14ac:dyDescent="0.2">
      <c r="A39" s="62"/>
      <c r="B39" s="62"/>
      <c r="C39" s="80"/>
      <c r="D39" s="62"/>
    </row>
    <row r="40" spans="1:4" ht="15" x14ac:dyDescent="0.2">
      <c r="A40" s="62"/>
      <c r="B40" s="77"/>
      <c r="C40" s="78"/>
      <c r="D40" s="62"/>
    </row>
    <row r="41" spans="1:4" ht="15" x14ac:dyDescent="0.2">
      <c r="A41" s="70"/>
      <c r="B41" s="77"/>
      <c r="C41" s="78"/>
      <c r="D41" s="70"/>
    </row>
    <row r="42" spans="1:4" ht="16.5" x14ac:dyDescent="0.2">
      <c r="A42" s="82"/>
    </row>
    <row r="43" spans="1:4" x14ac:dyDescent="0.2">
      <c r="A43" s="83"/>
      <c r="B43" s="84"/>
      <c r="C43" s="84"/>
    </row>
    <row r="44" spans="1:4" ht="14.25" x14ac:dyDescent="0.2">
      <c r="A44" s="62"/>
      <c r="B44" s="85"/>
      <c r="C44" s="84"/>
    </row>
    <row r="45" spans="1:4" ht="14.25" x14ac:dyDescent="0.2">
      <c r="A45" s="62"/>
      <c r="B45" s="85"/>
      <c r="C45" s="62"/>
    </row>
    <row r="46" spans="1:4" ht="14.25" x14ac:dyDescent="0.2">
      <c r="A46" s="62"/>
      <c r="B46" s="80"/>
      <c r="C46" s="84"/>
    </row>
    <row r="47" spans="1:4" ht="14.25" x14ac:dyDescent="0.2">
      <c r="A47" s="62"/>
      <c r="B47" s="85"/>
      <c r="C47" s="62"/>
    </row>
    <row r="48" spans="1:4" ht="14.25" x14ac:dyDescent="0.2">
      <c r="A48" s="62"/>
      <c r="B48" s="80"/>
      <c r="C48" s="84"/>
    </row>
    <row r="49" spans="1:3" ht="14.25" x14ac:dyDescent="0.2">
      <c r="A49" s="62"/>
      <c r="B49" s="85"/>
      <c r="C49" s="62"/>
    </row>
    <row r="50" spans="1:3" ht="14.25" x14ac:dyDescent="0.2">
      <c r="A50" s="62"/>
      <c r="B50" s="80"/>
      <c r="C50" s="84"/>
    </row>
    <row r="51" spans="1:3" ht="14.25" x14ac:dyDescent="0.2">
      <c r="A51" s="62"/>
      <c r="B51" s="85"/>
      <c r="C51" s="62"/>
    </row>
    <row r="52" spans="1:3" ht="14.25" x14ac:dyDescent="0.2">
      <c r="A52" s="62"/>
      <c r="B52" s="80"/>
      <c r="C52" s="84"/>
    </row>
    <row r="53" spans="1:3" ht="16.5" x14ac:dyDescent="0.2">
      <c r="A53" s="82"/>
    </row>
    <row r="56" spans="1:3" x14ac:dyDescent="0.2">
      <c r="A56" s="86"/>
    </row>
  </sheetData>
  <mergeCells count="1">
    <mergeCell ref="A4:C4"/>
  </mergeCells>
  <pageMargins left="0.90551181102362199" right="0.5118110236220472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41"/>
  <sheetViews>
    <sheetView topLeftCell="A16" zoomScaleNormal="100" workbookViewId="0">
      <selection activeCell="B49" sqref="B49"/>
    </sheetView>
  </sheetViews>
  <sheetFormatPr defaultColWidth="9.140625" defaultRowHeight="12.75" x14ac:dyDescent="0.2"/>
  <cols>
    <col min="1" max="1" width="8.5703125" style="1" customWidth="1"/>
    <col min="2" max="2" width="67.140625" style="1" customWidth="1"/>
    <col min="3" max="3" width="13.7109375" style="1" customWidth="1"/>
    <col min="4" max="4" width="10.28515625" style="1" hidden="1" customWidth="1"/>
    <col min="5" max="5" width="13.7109375" style="1" hidden="1" customWidth="1"/>
    <col min="6" max="6" width="14.42578125" style="1" hidden="1" customWidth="1"/>
    <col min="7" max="7" width="12.7109375" style="1" hidden="1" customWidth="1"/>
    <col min="8" max="8" width="4.42578125" style="1" hidden="1" customWidth="1"/>
    <col min="9" max="9" width="6.85546875" style="1" hidden="1" customWidth="1"/>
    <col min="10" max="10" width="3.28515625" style="1" hidden="1" customWidth="1"/>
    <col min="11" max="11" width="0" style="1" hidden="1" customWidth="1"/>
    <col min="12" max="16384" width="9.140625" style="1"/>
  </cols>
  <sheetData>
    <row r="1" spans="1:3" x14ac:dyDescent="0.2">
      <c r="A1" s="33" t="s">
        <v>255</v>
      </c>
    </row>
    <row r="3" spans="1:3" x14ac:dyDescent="0.2">
      <c r="A3" s="1" t="s">
        <v>217</v>
      </c>
    </row>
    <row r="4" spans="1:3" x14ac:dyDescent="0.2">
      <c r="A4" s="142" t="s">
        <v>213</v>
      </c>
    </row>
    <row r="5" spans="1:3" ht="25.5" customHeight="1" x14ac:dyDescent="0.2">
      <c r="A5" s="315" t="s">
        <v>270</v>
      </c>
      <c r="B5" s="314"/>
      <c r="C5" s="314"/>
    </row>
    <row r="6" spans="1:3" x14ac:dyDescent="0.2">
      <c r="A6" s="1" t="s">
        <v>214</v>
      </c>
    </row>
    <row r="7" spans="1:3" ht="26.25" customHeight="1" x14ac:dyDescent="0.2">
      <c r="A7" s="314" t="s">
        <v>215</v>
      </c>
      <c r="B7" s="314"/>
      <c r="C7" s="314"/>
    </row>
    <row r="8" spans="1:3" x14ac:dyDescent="0.2">
      <c r="A8" s="1" t="s">
        <v>216</v>
      </c>
    </row>
    <row r="9" spans="1:3" x14ac:dyDescent="0.2">
      <c r="A9" s="1" t="s">
        <v>256</v>
      </c>
    </row>
    <row r="10" spans="1:3" ht="13.5" thickBot="1" x14ac:dyDescent="0.25"/>
    <row r="11" spans="1:3" ht="18" x14ac:dyDescent="0.25">
      <c r="B11" s="312" t="s">
        <v>241</v>
      </c>
      <c r="C11" s="313"/>
    </row>
    <row r="12" spans="1:3" ht="15" x14ac:dyDescent="0.25">
      <c r="B12" s="46" t="s">
        <v>212</v>
      </c>
      <c r="C12" s="87"/>
    </row>
    <row r="13" spans="1:3" ht="15" x14ac:dyDescent="0.25">
      <c r="B13" s="47" t="s">
        <v>127</v>
      </c>
      <c r="C13" s="48">
        <v>2602</v>
      </c>
    </row>
    <row r="14" spans="1:3" ht="15" x14ac:dyDescent="0.25">
      <c r="B14" s="49" t="s">
        <v>128</v>
      </c>
      <c r="C14" s="48">
        <v>3844</v>
      </c>
    </row>
    <row r="15" spans="1:3" ht="14.25" x14ac:dyDescent="0.2">
      <c r="B15" s="88" t="s">
        <v>129</v>
      </c>
      <c r="C15" s="89">
        <v>165</v>
      </c>
    </row>
    <row r="16" spans="1:3" ht="14.25" x14ac:dyDescent="0.2">
      <c r="B16" s="88" t="s">
        <v>130</v>
      </c>
      <c r="C16" s="89">
        <v>2821</v>
      </c>
    </row>
    <row r="17" spans="1:7" ht="14.25" x14ac:dyDescent="0.2">
      <c r="B17" s="88" t="s">
        <v>131</v>
      </c>
      <c r="C17" s="89">
        <v>338</v>
      </c>
    </row>
    <row r="18" spans="1:7" ht="14.25" x14ac:dyDescent="0.2">
      <c r="B18" s="88" t="s">
        <v>132</v>
      </c>
      <c r="C18" s="89">
        <v>22</v>
      </c>
    </row>
    <row r="19" spans="1:7" ht="14.25" x14ac:dyDescent="0.2">
      <c r="B19" s="88" t="s">
        <v>133</v>
      </c>
      <c r="C19" s="89">
        <v>470</v>
      </c>
    </row>
    <row r="20" spans="1:7" ht="14.25" x14ac:dyDescent="0.2">
      <c r="B20" s="88" t="s">
        <v>134</v>
      </c>
      <c r="C20" s="89">
        <v>1</v>
      </c>
    </row>
    <row r="21" spans="1:7" ht="14.25" x14ac:dyDescent="0.2">
      <c r="B21" s="88" t="s">
        <v>135</v>
      </c>
      <c r="C21" s="89">
        <v>26</v>
      </c>
    </row>
    <row r="22" spans="1:7" ht="14.25" x14ac:dyDescent="0.2">
      <c r="B22" s="90" t="s">
        <v>136</v>
      </c>
      <c r="C22" s="91">
        <v>0</v>
      </c>
    </row>
    <row r="23" spans="1:7" ht="15" x14ac:dyDescent="0.25">
      <c r="A23" s="1" t="s">
        <v>137</v>
      </c>
      <c r="B23" s="46" t="s">
        <v>138</v>
      </c>
      <c r="C23" s="87"/>
    </row>
    <row r="24" spans="1:7" ht="14.25" x14ac:dyDescent="0.2">
      <c r="B24" s="92" t="s">
        <v>319</v>
      </c>
      <c r="C24" s="93">
        <v>6389</v>
      </c>
    </row>
    <row r="25" spans="1:7" ht="14.25" x14ac:dyDescent="0.2">
      <c r="B25" s="88" t="s">
        <v>320</v>
      </c>
      <c r="C25" s="89">
        <v>5147</v>
      </c>
    </row>
    <row r="26" spans="1:7" ht="14.25" x14ac:dyDescent="0.2">
      <c r="B26" s="88" t="s">
        <v>321</v>
      </c>
      <c r="C26" s="89">
        <v>-1242</v>
      </c>
    </row>
    <row r="27" spans="1:7" ht="14.25" x14ac:dyDescent="0.2">
      <c r="B27" s="94"/>
      <c r="C27" s="95"/>
    </row>
    <row r="28" spans="1:7" ht="15" x14ac:dyDescent="0.25">
      <c r="B28" s="50" t="s">
        <v>139</v>
      </c>
      <c r="C28" s="143">
        <f>MEDIAN(C13,C14)/MEDIAN(C24,C25)</f>
        <v>0.55877253814147021</v>
      </c>
      <c r="G28" s="1">
        <f>12/C28</f>
        <v>21.4756438101148</v>
      </c>
    </row>
    <row r="29" spans="1:7" ht="15" x14ac:dyDescent="0.25">
      <c r="B29" s="47" t="s">
        <v>140</v>
      </c>
      <c r="C29" s="143">
        <f>C16/MEDIAN(C24,C25)</f>
        <v>0.48907766990291263</v>
      </c>
    </row>
    <row r="30" spans="1:7" ht="15" x14ac:dyDescent="0.25">
      <c r="B30" s="52" t="s">
        <v>141</v>
      </c>
      <c r="C30" s="51">
        <v>360</v>
      </c>
    </row>
    <row r="31" spans="1:7" ht="15" x14ac:dyDescent="0.25">
      <c r="B31" s="47" t="s">
        <v>257</v>
      </c>
      <c r="C31" s="51">
        <v>10</v>
      </c>
    </row>
    <row r="32" spans="1:7" ht="15" x14ac:dyDescent="0.25">
      <c r="B32" s="47" t="s">
        <v>258</v>
      </c>
      <c r="C32" s="51">
        <v>30</v>
      </c>
      <c r="G32" s="1">
        <f>TRUNC(G37)</f>
        <v>9</v>
      </c>
    </row>
    <row r="33" spans="2:11" ht="15" x14ac:dyDescent="0.25">
      <c r="B33" s="47" t="s">
        <v>259</v>
      </c>
      <c r="C33" s="51">
        <v>30</v>
      </c>
    </row>
    <row r="34" spans="2:11" s="33" customFormat="1" ht="15" x14ac:dyDescent="0.25">
      <c r="B34" s="47" t="s">
        <v>142</v>
      </c>
      <c r="C34" s="96">
        <f>MEDIAN(C24,C25)</f>
        <v>5768</v>
      </c>
    </row>
    <row r="35" spans="2:11" s="33" customFormat="1" ht="15" x14ac:dyDescent="0.25">
      <c r="B35" s="47" t="s">
        <v>42</v>
      </c>
      <c r="C35" s="97">
        <v>0.08</v>
      </c>
      <c r="K35" s="33">
        <f>IF(C39&gt;12,C39-12,C39)</f>
        <v>9.4756438101147999</v>
      </c>
    </row>
    <row r="36" spans="2:11" s="33" customFormat="1" ht="15" x14ac:dyDescent="0.25">
      <c r="B36" s="47" t="s">
        <v>143</v>
      </c>
      <c r="C36" s="97">
        <v>0.5</v>
      </c>
      <c r="K36" s="33" t="e">
        <f>IF(#REF!&gt;12,#REF!-12,#REF!)</f>
        <v>#REF!</v>
      </c>
    </row>
    <row r="37" spans="2:11" s="33" customFormat="1" ht="15" x14ac:dyDescent="0.25">
      <c r="B37" s="47" t="s">
        <v>144</v>
      </c>
      <c r="C37" s="144">
        <f>((1/C28)-TRUNC(E37))</f>
        <v>0.78963698417623318</v>
      </c>
      <c r="D37" s="33">
        <f>TRUNC(E37)</f>
        <v>1</v>
      </c>
      <c r="E37" s="33">
        <f>1/C28</f>
        <v>1.7896369841762332</v>
      </c>
      <c r="F37" s="33">
        <f>((1/C28)-TRUNC(E37))</f>
        <v>0.78963698417623318</v>
      </c>
      <c r="G37" s="33">
        <f>12*F37</f>
        <v>9.4756438101147982</v>
      </c>
      <c r="K37" s="33" t="e">
        <f>IF(#REF!&gt;12,#REF!-12,#REF!)</f>
        <v>#REF!</v>
      </c>
    </row>
    <row r="38" spans="2:11" s="33" customFormat="1" ht="15" x14ac:dyDescent="0.25">
      <c r="B38" s="46" t="s">
        <v>145</v>
      </c>
      <c r="C38" s="53">
        <f>30+D38</f>
        <v>33</v>
      </c>
      <c r="D38" s="33">
        <f>3*D37</f>
        <v>3</v>
      </c>
      <c r="G38" s="33">
        <f>G37/12*40/360</f>
        <v>8.7737442686248127E-2</v>
      </c>
      <c r="K38" s="33" t="e">
        <f>IF(#REF!&gt;12,#REF!-12,#REF!)</f>
        <v>#REF!</v>
      </c>
    </row>
    <row r="39" spans="2:11" s="33" customFormat="1" ht="15.75" thickBot="1" x14ac:dyDescent="0.3">
      <c r="B39" s="54" t="s">
        <v>262</v>
      </c>
      <c r="C39" s="145">
        <f>12/C28</f>
        <v>21.4756438101148</v>
      </c>
      <c r="K39" s="33" t="e">
        <f>IF(#REF!&gt;12,#REF!-12,#REF!)</f>
        <v>#REF!</v>
      </c>
    </row>
    <row r="40" spans="2:11" x14ac:dyDescent="0.2">
      <c r="K40" s="1" t="e">
        <f t="shared" ref="K40:K41" si="0">IF(K39&gt;12,K39-12,K39)</f>
        <v>#REF!</v>
      </c>
    </row>
    <row r="41" spans="2:11" x14ac:dyDescent="0.2">
      <c r="K41" s="1" t="e">
        <f t="shared" si="0"/>
        <v>#REF!</v>
      </c>
    </row>
  </sheetData>
  <mergeCells count="3">
    <mergeCell ref="B11:C11"/>
    <mergeCell ref="A7:C7"/>
    <mergeCell ref="A5:C5"/>
  </mergeCells>
  <pageMargins left="0.90551181102362199" right="0.51181102362204722" top="0.74803149606299213" bottom="0.74803149606299213" header="0.31496062992125984" footer="0.31496062992125984"/>
  <pageSetup paperSize="9" scale="98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22"/>
  <sheetViews>
    <sheetView zoomScaleNormal="100" workbookViewId="0">
      <selection activeCell="H28" sqref="H28"/>
    </sheetView>
  </sheetViews>
  <sheetFormatPr defaultRowHeight="12.75" x14ac:dyDescent="0.2"/>
  <cols>
    <col min="1" max="1" width="41.85546875" bestFit="1" customWidth="1"/>
    <col min="2" max="2" width="5.5703125" bestFit="1" customWidth="1"/>
    <col min="4" max="4" width="9.7109375" bestFit="1" customWidth="1"/>
    <col min="5" max="5" width="8" style="37" bestFit="1" customWidth="1"/>
    <col min="6" max="6" width="9.7109375" bestFit="1" customWidth="1"/>
  </cols>
  <sheetData>
    <row r="1" spans="1:8" s="42" customFormat="1" ht="14.25" x14ac:dyDescent="0.2">
      <c r="A1" s="9" t="s">
        <v>209</v>
      </c>
      <c r="B1" s="6"/>
      <c r="C1" s="6"/>
      <c r="E1" s="43"/>
    </row>
    <row r="2" spans="1:8" s="42" customFormat="1" ht="14.25" x14ac:dyDescent="0.2">
      <c r="A2" s="41" t="s">
        <v>263</v>
      </c>
      <c r="B2" s="6"/>
      <c r="C2" s="6"/>
      <c r="E2" s="43"/>
    </row>
    <row r="3" spans="1:8" s="42" customFormat="1" ht="14.25" x14ac:dyDescent="0.2">
      <c r="A3" s="7" t="s">
        <v>210</v>
      </c>
      <c r="B3" s="6"/>
      <c r="C3" s="6"/>
      <c r="E3" s="43"/>
    </row>
    <row r="4" spans="1:8" s="42" customFormat="1" ht="14.25" x14ac:dyDescent="0.2">
      <c r="A4" s="41"/>
      <c r="B4" s="6"/>
      <c r="C4" s="6"/>
      <c r="E4" s="43"/>
    </row>
    <row r="5" spans="1:8" s="42" customFormat="1" ht="15" thickBot="1" x14ac:dyDescent="0.25">
      <c r="B5" s="6"/>
      <c r="C5" s="6"/>
      <c r="E5" s="43"/>
    </row>
    <row r="6" spans="1:8" ht="15.75" x14ac:dyDescent="0.2">
      <c r="A6" s="321" t="s">
        <v>242</v>
      </c>
      <c r="B6" s="322"/>
      <c r="C6" s="322"/>
      <c r="D6" s="322"/>
      <c r="E6" s="322"/>
      <c r="F6" s="323"/>
    </row>
    <row r="7" spans="1:8" ht="16.5" thickBot="1" x14ac:dyDescent="0.25">
      <c r="A7" s="136"/>
      <c r="B7" s="137"/>
      <c r="C7" s="137"/>
      <c r="D7" s="137"/>
      <c r="E7" s="137"/>
      <c r="F7" s="138"/>
    </row>
    <row r="8" spans="1:8" ht="15" x14ac:dyDescent="0.25">
      <c r="A8" s="98"/>
      <c r="B8" s="6"/>
      <c r="C8" s="6"/>
      <c r="D8" s="318" t="s">
        <v>260</v>
      </c>
      <c r="E8" s="319"/>
      <c r="F8" s="320"/>
      <c r="G8" s="42"/>
      <c r="H8" s="42"/>
    </row>
    <row r="9" spans="1:8" ht="15" thickBot="1" x14ac:dyDescent="0.25">
      <c r="A9" s="94"/>
      <c r="B9" s="42"/>
      <c r="C9" s="42"/>
      <c r="D9" s="99" t="s">
        <v>196</v>
      </c>
      <c r="E9" s="100" t="s">
        <v>197</v>
      </c>
      <c r="F9" s="101" t="s">
        <v>198</v>
      </c>
      <c r="G9" s="42"/>
      <c r="H9" s="42"/>
    </row>
    <row r="10" spans="1:8" ht="14.25" x14ac:dyDescent="0.2">
      <c r="A10" s="102" t="s">
        <v>77</v>
      </c>
      <c r="B10" s="103" t="s">
        <v>78</v>
      </c>
      <c r="C10" s="104">
        <v>5.0799999999999998E-2</v>
      </c>
      <c r="D10" s="125">
        <v>2.9700000000000001E-2</v>
      </c>
      <c r="E10" s="126">
        <v>5.0799999999999998E-2</v>
      </c>
      <c r="F10" s="127">
        <v>6.2700000000000006E-2</v>
      </c>
      <c r="G10" s="42"/>
      <c r="H10" s="42"/>
    </row>
    <row r="11" spans="1:8" ht="14.25" x14ac:dyDescent="0.2">
      <c r="A11" s="106" t="s">
        <v>79</v>
      </c>
      <c r="B11" s="107" t="s">
        <v>80</v>
      </c>
      <c r="C11" s="108">
        <v>1.4999999999999999E-2</v>
      </c>
      <c r="D11" s="125">
        <f>0.3%+0.56%</f>
        <v>8.6E-3</v>
      </c>
      <c r="E11" s="126">
        <f>0.48%+0.85%</f>
        <v>1.3299999999999999E-2</v>
      </c>
      <c r="F11" s="127">
        <f>0.82%+0.89%</f>
        <v>1.7099999999999997E-2</v>
      </c>
      <c r="G11" s="42"/>
      <c r="H11" s="42"/>
    </row>
    <row r="12" spans="1:8" ht="14.25" x14ac:dyDescent="0.2">
      <c r="A12" s="106" t="s">
        <v>81</v>
      </c>
      <c r="B12" s="107" t="s">
        <v>82</v>
      </c>
      <c r="C12" s="108">
        <v>0.1085</v>
      </c>
      <c r="D12" s="125">
        <v>7.7799999999999994E-2</v>
      </c>
      <c r="E12" s="126">
        <v>0.1085</v>
      </c>
      <c r="F12" s="127">
        <v>0.13550000000000001</v>
      </c>
      <c r="G12" s="42"/>
      <c r="H12" s="42"/>
    </row>
    <row r="13" spans="1:8" ht="14.25" x14ac:dyDescent="0.2">
      <c r="A13" s="106" t="s">
        <v>83</v>
      </c>
      <c r="B13" s="107" t="s">
        <v>84</v>
      </c>
      <c r="C13" s="109">
        <f>(1+E13)^(E14/252)-1</f>
        <v>6.6318078401317315E-4</v>
      </c>
      <c r="D13" s="125" t="s">
        <v>299</v>
      </c>
      <c r="E13" s="110">
        <v>1.12E-2</v>
      </c>
      <c r="F13" s="105"/>
      <c r="G13" s="42"/>
      <c r="H13" s="42"/>
    </row>
    <row r="14" spans="1:8" ht="14.25" x14ac:dyDescent="0.2">
      <c r="A14" s="106" t="s">
        <v>85</v>
      </c>
      <c r="B14" s="316" t="s">
        <v>86</v>
      </c>
      <c r="C14" s="108">
        <v>0.02</v>
      </c>
      <c r="D14" s="162" t="s">
        <v>199</v>
      </c>
      <c r="E14" s="111">
        <v>15</v>
      </c>
      <c r="F14" s="112"/>
      <c r="G14" s="42"/>
      <c r="H14" s="42"/>
    </row>
    <row r="15" spans="1:8" ht="15" thickBot="1" x14ac:dyDescent="0.25">
      <c r="A15" s="113" t="s">
        <v>87</v>
      </c>
      <c r="B15" s="317"/>
      <c r="C15" s="114">
        <v>3.6499999999999998E-2</v>
      </c>
      <c r="D15" s="88"/>
      <c r="E15" s="115"/>
      <c r="F15" s="112"/>
      <c r="G15" s="42"/>
      <c r="H15" s="42"/>
    </row>
    <row r="16" spans="1:8" ht="14.25" x14ac:dyDescent="0.2">
      <c r="A16" s="116" t="s">
        <v>88</v>
      </c>
      <c r="B16" s="117"/>
      <c r="C16" s="118"/>
      <c r="D16" s="88"/>
      <c r="E16" s="115"/>
      <c r="F16" s="112"/>
      <c r="G16" s="42"/>
      <c r="H16" s="42"/>
    </row>
    <row r="17" spans="1:8" ht="15" thickBot="1" x14ac:dyDescent="0.25">
      <c r="A17" s="119" t="s">
        <v>89</v>
      </c>
      <c r="B17" s="120"/>
      <c r="C17" s="121"/>
      <c r="D17" s="88"/>
      <c r="E17" s="115"/>
      <c r="F17" s="112"/>
      <c r="G17" s="42"/>
      <c r="H17" s="42"/>
    </row>
    <row r="18" spans="1:8" ht="15.75" thickBot="1" x14ac:dyDescent="0.25">
      <c r="A18" s="122" t="s">
        <v>90</v>
      </c>
      <c r="B18" s="123"/>
      <c r="C18" s="124">
        <f>ROUND((((1+C10+C11)*(1+C12)*(1+C13))/(1-(C14+C15))-1),4)</f>
        <v>0.253</v>
      </c>
      <c r="D18" s="128">
        <v>0.21429999999999999</v>
      </c>
      <c r="E18" s="129">
        <v>0.2717</v>
      </c>
      <c r="F18" s="130">
        <v>0.3362</v>
      </c>
      <c r="G18" s="42"/>
      <c r="H18" s="42"/>
    </row>
    <row r="19" spans="1:8" ht="14.25" x14ac:dyDescent="0.2">
      <c r="A19" s="42"/>
      <c r="B19" s="42"/>
      <c r="C19" s="42"/>
      <c r="D19" s="42"/>
      <c r="E19" s="43"/>
      <c r="F19" s="42"/>
      <c r="G19" s="42"/>
      <c r="H19" s="42"/>
    </row>
    <row r="20" spans="1:8" ht="14.25" x14ac:dyDescent="0.2">
      <c r="A20" s="42"/>
      <c r="B20" s="42"/>
      <c r="C20" s="42"/>
      <c r="D20" s="42"/>
      <c r="E20" s="43"/>
      <c r="F20" s="42"/>
      <c r="G20" s="42"/>
      <c r="H20" s="42"/>
    </row>
    <row r="21" spans="1:8" ht="14.25" x14ac:dyDescent="0.2">
      <c r="A21" s="42"/>
      <c r="B21" s="42"/>
      <c r="C21" s="42"/>
      <c r="D21" s="42"/>
      <c r="E21" s="43"/>
      <c r="F21" s="42"/>
      <c r="G21" s="42"/>
      <c r="H21" s="42"/>
    </row>
    <row r="22" spans="1:8" ht="14.25" x14ac:dyDescent="0.2">
      <c r="A22" s="42"/>
      <c r="B22" s="42"/>
      <c r="C22" s="42"/>
      <c r="D22" s="42"/>
      <c r="E22" s="43"/>
      <c r="F22" s="42"/>
      <c r="G22" s="42"/>
      <c r="H22" s="42"/>
    </row>
  </sheetData>
  <mergeCells count="3">
    <mergeCell ref="B14:B15"/>
    <mergeCell ref="D8:F8"/>
    <mergeCell ref="A6:F6"/>
  </mergeCells>
  <pageMargins left="0.90551181102362199" right="0.51181102362204722" top="0.74803149606299213" bottom="0.74803149606299213" header="0.31496062992125984" footer="0.31496062992125984"/>
  <pageSetup paperSize="9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"/>
  <sheetViews>
    <sheetView workbookViewId="0">
      <selection activeCell="H25" sqref="H25"/>
    </sheetView>
  </sheetViews>
  <sheetFormatPr defaultColWidth="9.140625" defaultRowHeight="19.5" customHeight="1" x14ac:dyDescent="0.2"/>
  <cols>
    <col min="1" max="1" width="24.5703125" style="1" customWidth="1"/>
    <col min="2" max="2" width="20.85546875" style="1" customWidth="1"/>
    <col min="3" max="16384" width="9.140625" style="1"/>
  </cols>
  <sheetData>
    <row r="1" spans="1:2" ht="19.5" customHeight="1" thickBot="1" x14ac:dyDescent="0.25">
      <c r="A1" s="324" t="s">
        <v>245</v>
      </c>
      <c r="B1" s="325"/>
    </row>
    <row r="2" spans="1:2" s="33" customFormat="1" ht="19.5" customHeight="1" x14ac:dyDescent="0.2">
      <c r="A2" s="139" t="s">
        <v>218</v>
      </c>
      <c r="B2" s="140" t="s">
        <v>301</v>
      </c>
    </row>
    <row r="3" spans="1:2" ht="19.5" customHeight="1" x14ac:dyDescent="0.2">
      <c r="A3" s="56">
        <v>1</v>
      </c>
      <c r="B3" s="55">
        <v>33.629999999999995</v>
      </c>
    </row>
    <row r="4" spans="1:2" ht="19.5" customHeight="1" x14ac:dyDescent="0.2">
      <c r="A4" s="56">
        <v>2</v>
      </c>
      <c r="B4" s="55">
        <v>43.13</v>
      </c>
    </row>
    <row r="5" spans="1:2" ht="19.5" customHeight="1" x14ac:dyDescent="0.2">
      <c r="A5" s="56">
        <v>3</v>
      </c>
      <c r="B5" s="55">
        <v>48.68</v>
      </c>
    </row>
    <row r="6" spans="1:2" ht="19.5" customHeight="1" x14ac:dyDescent="0.2">
      <c r="A6" s="56">
        <v>4</v>
      </c>
      <c r="B6" s="55">
        <v>52.62</v>
      </c>
    </row>
    <row r="7" spans="1:2" ht="19.5" customHeight="1" x14ac:dyDescent="0.2">
      <c r="A7" s="56">
        <v>5</v>
      </c>
      <c r="B7" s="55">
        <v>55.679999999999993</v>
      </c>
    </row>
    <row r="8" spans="1:2" ht="19.5" customHeight="1" x14ac:dyDescent="0.2">
      <c r="A8" s="56">
        <v>6</v>
      </c>
      <c r="B8" s="55">
        <v>58.18</v>
      </c>
    </row>
    <row r="9" spans="1:2" ht="19.5" customHeight="1" x14ac:dyDescent="0.2">
      <c r="A9" s="56">
        <v>7</v>
      </c>
      <c r="B9" s="55">
        <v>60.29</v>
      </c>
    </row>
    <row r="10" spans="1:2" ht="19.5" customHeight="1" x14ac:dyDescent="0.2">
      <c r="A10" s="56">
        <v>8</v>
      </c>
      <c r="B10" s="55">
        <v>62.12</v>
      </c>
    </row>
    <row r="11" spans="1:2" ht="19.5" customHeight="1" x14ac:dyDescent="0.2">
      <c r="A11" s="56">
        <v>9</v>
      </c>
      <c r="B11" s="55">
        <v>63.73</v>
      </c>
    </row>
    <row r="12" spans="1:2" ht="19.5" customHeight="1" x14ac:dyDescent="0.2">
      <c r="A12" s="56">
        <v>10</v>
      </c>
      <c r="B12" s="55">
        <v>65.180000000000007</v>
      </c>
    </row>
    <row r="13" spans="1:2" ht="19.5" customHeight="1" x14ac:dyDescent="0.2">
      <c r="A13" s="56">
        <v>11</v>
      </c>
      <c r="B13" s="55">
        <v>66.47999999999999</v>
      </c>
    </row>
    <row r="14" spans="1:2" ht="19.5" customHeight="1" x14ac:dyDescent="0.2">
      <c r="A14" s="56">
        <v>12</v>
      </c>
      <c r="B14" s="55">
        <v>67.67</v>
      </c>
    </row>
    <row r="15" spans="1:2" ht="19.5" customHeight="1" x14ac:dyDescent="0.2">
      <c r="A15" s="56">
        <v>13</v>
      </c>
      <c r="B15" s="55">
        <v>68.77</v>
      </c>
    </row>
    <row r="16" spans="1:2" ht="19.5" customHeight="1" x14ac:dyDescent="0.2">
      <c r="A16" s="56">
        <v>14</v>
      </c>
      <c r="B16" s="55">
        <v>69.789999999999992</v>
      </c>
    </row>
    <row r="17" spans="1:2" ht="19.5" customHeight="1" thickBot="1" x14ac:dyDescent="0.25">
      <c r="A17" s="57">
        <v>15</v>
      </c>
      <c r="B17" s="58">
        <v>70.73</v>
      </c>
    </row>
  </sheetData>
  <mergeCells count="1">
    <mergeCell ref="A1:B1"/>
  </mergeCells>
  <pageMargins left="0.90551181102362199" right="0.51181102362204722" top="0.74803149606299213" bottom="0.74803149606299213" header="0.31496062992125984" footer="0.31496062992125984"/>
  <pageSetup paperSize="9" orientation="portrait" verticalDpi="597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workbookViewId="0"/>
  </sheetViews>
  <sheetFormatPr defaultColWidth="9.140625" defaultRowHeight="12.75" x14ac:dyDescent="0.2"/>
  <cols>
    <col min="1" max="1" width="70.42578125" style="1" customWidth="1"/>
    <col min="2" max="3" width="9.140625" style="1"/>
    <col min="4" max="4" width="12.85546875" style="1" bestFit="1" customWidth="1"/>
    <col min="5" max="16384" width="9.140625" style="1"/>
  </cols>
  <sheetData>
    <row r="1" spans="1:1" ht="18" x14ac:dyDescent="0.25">
      <c r="A1" s="134" t="s">
        <v>249</v>
      </c>
    </row>
    <row r="2" spans="1:1" x14ac:dyDescent="0.2">
      <c r="A2" s="131"/>
    </row>
    <row r="3" spans="1:1" x14ac:dyDescent="0.2">
      <c r="A3" s="131" t="s">
        <v>264</v>
      </c>
    </row>
    <row r="4" spans="1:1" x14ac:dyDescent="0.2">
      <c r="A4" s="131"/>
    </row>
    <row r="5" spans="1:1" x14ac:dyDescent="0.2">
      <c r="A5" s="131"/>
    </row>
    <row r="6" spans="1:1" x14ac:dyDescent="0.2">
      <c r="A6" s="131"/>
    </row>
    <row r="7" spans="1:1" x14ac:dyDescent="0.2">
      <c r="A7" s="131"/>
    </row>
    <row r="8" spans="1:1" x14ac:dyDescent="0.2">
      <c r="A8" s="131"/>
    </row>
    <row r="9" spans="1:1" x14ac:dyDescent="0.2">
      <c r="A9" s="131"/>
    </row>
    <row r="10" spans="1:1" x14ac:dyDescent="0.2">
      <c r="A10" s="131"/>
    </row>
    <row r="11" spans="1:1" x14ac:dyDescent="0.2">
      <c r="A11" s="131"/>
    </row>
    <row r="12" spans="1:1" ht="19.5" x14ac:dyDescent="0.35">
      <c r="A12" s="132" t="s">
        <v>246</v>
      </c>
    </row>
    <row r="13" spans="1:1" ht="15" x14ac:dyDescent="0.2">
      <c r="A13" s="132" t="s">
        <v>112</v>
      </c>
    </row>
    <row r="14" spans="1:1" ht="15" x14ac:dyDescent="0.2">
      <c r="A14" s="132" t="s">
        <v>117</v>
      </c>
    </row>
    <row r="15" spans="1:1" ht="19.5" x14ac:dyDescent="0.35">
      <c r="A15" s="132" t="s">
        <v>247</v>
      </c>
    </row>
    <row r="16" spans="1:1" ht="19.5" x14ac:dyDescent="0.35">
      <c r="A16" s="132" t="s">
        <v>248</v>
      </c>
    </row>
    <row r="17" spans="1:1" ht="15.75" thickBot="1" x14ac:dyDescent="0.25">
      <c r="A17" s="133" t="s">
        <v>113</v>
      </c>
    </row>
  </sheetData>
  <pageMargins left="0.90551181102362199" right="0.51181102362204722" top="0.74803149606299213" bottom="0.74803149606299213" header="0.31496062992125984" footer="0.31496062992125984"/>
  <pageSetup paperSize="9" orientation="portrait" verticalDpi="597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21"/>
  <sheetViews>
    <sheetView topLeftCell="A7" zoomScale="170" zoomScaleNormal="170" workbookViewId="0">
      <selection activeCell="C21" sqref="C21"/>
    </sheetView>
  </sheetViews>
  <sheetFormatPr defaultColWidth="9.140625" defaultRowHeight="12.75" x14ac:dyDescent="0.2"/>
  <cols>
    <col min="1" max="1" width="58.28515625" style="142" customWidth="1"/>
    <col min="2" max="2" width="11.140625" style="142" bestFit="1" customWidth="1"/>
    <col min="3" max="3" width="11.28515625" style="142" bestFit="1" customWidth="1"/>
    <col min="4" max="16384" width="9.140625" style="142"/>
  </cols>
  <sheetData>
    <row r="1" spans="1:3" x14ac:dyDescent="0.2">
      <c r="A1" s="9" t="s">
        <v>209</v>
      </c>
    </row>
    <row r="2" spans="1:3" x14ac:dyDescent="0.2">
      <c r="A2" s="147" t="s">
        <v>276</v>
      </c>
    </row>
    <row r="3" spans="1:3" x14ac:dyDescent="0.2">
      <c r="A3" s="147" t="s">
        <v>302</v>
      </c>
    </row>
    <row r="4" spans="1:3" x14ac:dyDescent="0.2">
      <c r="A4" s="5" t="s">
        <v>300</v>
      </c>
    </row>
    <row r="5" spans="1:3" ht="13.5" thickBot="1" x14ac:dyDescent="0.25"/>
    <row r="6" spans="1:3" ht="18" x14ac:dyDescent="0.25">
      <c r="A6" s="326" t="s">
        <v>296</v>
      </c>
      <c r="B6" s="327"/>
      <c r="C6" s="328"/>
    </row>
    <row r="7" spans="1:3" ht="18" x14ac:dyDescent="0.25">
      <c r="A7" s="160"/>
      <c r="B7" s="159"/>
      <c r="C7" s="161"/>
    </row>
    <row r="8" spans="1:3" s="33" customFormat="1" ht="15" x14ac:dyDescent="0.25">
      <c r="A8" s="148" t="s">
        <v>297</v>
      </c>
      <c r="B8" s="149" t="s">
        <v>277</v>
      </c>
      <c r="C8" s="150" t="s">
        <v>148</v>
      </c>
    </row>
    <row r="9" spans="1:3" ht="14.25" x14ac:dyDescent="0.2">
      <c r="A9" s="88" t="s">
        <v>285</v>
      </c>
      <c r="B9" s="151" t="s">
        <v>278</v>
      </c>
      <c r="C9" s="89">
        <v>20168</v>
      </c>
    </row>
    <row r="10" spans="1:3" ht="14.25" x14ac:dyDescent="0.2">
      <c r="A10" s="88" t="s">
        <v>286</v>
      </c>
      <c r="B10" s="151" t="s">
        <v>283</v>
      </c>
      <c r="C10" s="152">
        <f>0.0362741*C9^0.2336249</f>
        <v>0.36751330785254366</v>
      </c>
    </row>
    <row r="11" spans="1:3" ht="14.25" x14ac:dyDescent="0.2">
      <c r="A11" s="88" t="s">
        <v>287</v>
      </c>
      <c r="B11" s="151" t="s">
        <v>284</v>
      </c>
      <c r="C11" s="153">
        <f>C9*C10/1000</f>
        <v>7.412008392770101</v>
      </c>
    </row>
    <row r="12" spans="1:3" ht="14.25" x14ac:dyDescent="0.2">
      <c r="A12" s="88" t="s">
        <v>293</v>
      </c>
      <c r="B12" s="151" t="s">
        <v>279</v>
      </c>
      <c r="C12" s="154">
        <f>(C11*30)</f>
        <v>222.36025178310302</v>
      </c>
    </row>
    <row r="13" spans="1:3" ht="14.25" x14ac:dyDescent="0.2">
      <c r="A13" s="88" t="s">
        <v>289</v>
      </c>
      <c r="B13" s="151" t="s">
        <v>93</v>
      </c>
      <c r="C13" s="157">
        <v>6</v>
      </c>
    </row>
    <row r="14" spans="1:3" ht="14.25" x14ac:dyDescent="0.2">
      <c r="A14" s="88" t="s">
        <v>288</v>
      </c>
      <c r="B14" s="151" t="s">
        <v>284</v>
      </c>
      <c r="C14" s="153">
        <f>IFERROR(C11*7/C13,0)</f>
        <v>8.64734312489845</v>
      </c>
    </row>
    <row r="15" spans="1:3" ht="14.25" x14ac:dyDescent="0.2">
      <c r="A15" s="88" t="s">
        <v>280</v>
      </c>
      <c r="B15" s="151" t="s">
        <v>281</v>
      </c>
      <c r="C15" s="112">
        <v>500</v>
      </c>
    </row>
    <row r="16" spans="1:3" ht="14.25" x14ac:dyDescent="0.2">
      <c r="A16" s="88" t="s">
        <v>294</v>
      </c>
      <c r="B16" s="151"/>
      <c r="C16" s="89">
        <v>1</v>
      </c>
    </row>
    <row r="17" spans="1:3" ht="14.25" x14ac:dyDescent="0.2">
      <c r="A17" s="88" t="s">
        <v>295</v>
      </c>
      <c r="B17" s="151" t="s">
        <v>282</v>
      </c>
      <c r="C17" s="89">
        <v>15</v>
      </c>
    </row>
    <row r="18" spans="1:3" ht="14.25" x14ac:dyDescent="0.2">
      <c r="A18" s="88" t="s">
        <v>290</v>
      </c>
      <c r="B18" s="151" t="s">
        <v>279</v>
      </c>
      <c r="C18" s="112">
        <f>IF(AND(C17&gt;=15,C16=1),5.8,C17/2)</f>
        <v>5.8</v>
      </c>
    </row>
    <row r="19" spans="1:3" ht="14.25" x14ac:dyDescent="0.2">
      <c r="A19" s="88" t="s">
        <v>291</v>
      </c>
      <c r="B19" s="151"/>
      <c r="C19" s="153">
        <f>IFERROR(C14/C18,0)</f>
        <v>1.4909212284307674</v>
      </c>
    </row>
    <row r="20" spans="1:3" ht="14.25" x14ac:dyDescent="0.2">
      <c r="A20" s="88" t="s">
        <v>298</v>
      </c>
      <c r="B20" s="151"/>
      <c r="C20" s="163">
        <v>2</v>
      </c>
    </row>
    <row r="21" spans="1:3" ht="15" thickBot="1" x14ac:dyDescent="0.25">
      <c r="A21" s="155" t="s">
        <v>292</v>
      </c>
      <c r="B21" s="156"/>
      <c r="C21" s="158">
        <f>IFERROR(C19/C20,0)</f>
        <v>0.74546061421538368</v>
      </c>
    </row>
  </sheetData>
  <mergeCells count="1">
    <mergeCell ref="A6:C6"/>
  </mergeCells>
  <pageMargins left="0.511811024" right="0.511811024" top="0.78740157499999996" bottom="0.78740157499999996" header="0.31496062000000002" footer="0.31496062000000002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5</vt:i4>
      </vt:variant>
    </vt:vector>
  </HeadingPairs>
  <TitlesOfParts>
    <vt:vector size="12" baseType="lpstr">
      <vt:lpstr>1. Coleta Domiciliar  Orgânica</vt:lpstr>
      <vt:lpstr>2.Encargos Sociais</vt:lpstr>
      <vt:lpstr>3.CAGED</vt:lpstr>
      <vt:lpstr>4.BDI</vt:lpstr>
      <vt:lpstr>5. Depreciação</vt:lpstr>
      <vt:lpstr>6.Remuneração de capital</vt:lpstr>
      <vt:lpstr>7. Dimensionamento</vt:lpstr>
      <vt:lpstr>AbaDeprec</vt:lpstr>
      <vt:lpstr>AbaRemun</vt:lpstr>
      <vt:lpstr>'1. Coleta Domiciliar  Orgânica'!Area_de_impressao</vt:lpstr>
      <vt:lpstr>'2.Encargos Sociais'!Area_de_impressao</vt:lpstr>
      <vt:lpstr>'1. Coleta Domiciliar  Orgânica'!Titulos_de_impressao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evandreia</cp:lastModifiedBy>
  <cp:lastPrinted>2020-01-23T22:05:09Z</cp:lastPrinted>
  <dcterms:created xsi:type="dcterms:W3CDTF">2000-12-13T10:02:50Z</dcterms:created>
  <dcterms:modified xsi:type="dcterms:W3CDTF">2023-03-07T15:55:58Z</dcterms:modified>
</cp:coreProperties>
</file>